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ФЕР'!$A$1:$L$131</definedName>
  </definedNames>
  <calcPr calcId="145621"/>
</workbook>
</file>

<file path=xl/calcChain.xml><?xml version="1.0" encoding="utf-8"?>
<calcChain xmlns="http://schemas.openxmlformats.org/spreadsheetml/2006/main">
  <c r="I129" i="5" l="1"/>
  <c r="I126" i="5"/>
  <c r="D129" i="5"/>
  <c r="D126" i="5"/>
  <c r="I32" i="5"/>
  <c r="I31" i="5"/>
  <c r="G31" i="5" s="1"/>
  <c r="I30" i="5"/>
  <c r="I29" i="5"/>
  <c r="I28" i="5"/>
  <c r="I27" i="5"/>
  <c r="I26" i="5"/>
  <c r="A118" i="5"/>
  <c r="A114" i="5"/>
  <c r="L112" i="5"/>
  <c r="Q112" i="5" s="1"/>
  <c r="Y112" i="5"/>
  <c r="X112" i="5"/>
  <c r="W112" i="5"/>
  <c r="H110" i="5"/>
  <c r="L111" i="5"/>
  <c r="G111" i="5"/>
  <c r="E111" i="5"/>
  <c r="J110" i="5"/>
  <c r="E110" i="5"/>
  <c r="J109" i="5"/>
  <c r="E109" i="5"/>
  <c r="K108" i="5"/>
  <c r="J112" i="5" s="1"/>
  <c r="P112" i="5" s="1"/>
  <c r="J108" i="5"/>
  <c r="R108" i="5"/>
  <c r="H108" i="5"/>
  <c r="G108" i="5"/>
  <c r="F108" i="5"/>
  <c r="V107" i="5"/>
  <c r="K110" i="5" s="1"/>
  <c r="T107" i="5"/>
  <c r="K109" i="5" s="1"/>
  <c r="U107" i="5"/>
  <c r="S107" i="5"/>
  <c r="H109" i="5" s="1"/>
  <c r="F107" i="5"/>
  <c r="E107" i="5"/>
  <c r="D107" i="5"/>
  <c r="I107" i="5"/>
  <c r="C107" i="5"/>
  <c r="L106" i="5"/>
  <c r="Q106" i="5" s="1"/>
  <c r="Y106" i="5"/>
  <c r="X106" i="5"/>
  <c r="W106" i="5"/>
  <c r="K104" i="5"/>
  <c r="H104" i="5"/>
  <c r="L105" i="5"/>
  <c r="G105" i="5"/>
  <c r="E105" i="5"/>
  <c r="J104" i="5"/>
  <c r="E104" i="5"/>
  <c r="J103" i="5"/>
  <c r="E103" i="5"/>
  <c r="K102" i="5"/>
  <c r="J102" i="5"/>
  <c r="R102" i="5"/>
  <c r="H102" i="5"/>
  <c r="G102" i="5"/>
  <c r="F102" i="5"/>
  <c r="C101" i="5"/>
  <c r="V100" i="5"/>
  <c r="T100" i="5"/>
  <c r="K103" i="5" s="1"/>
  <c r="U100" i="5"/>
  <c r="S100" i="5"/>
  <c r="H103" i="5" s="1"/>
  <c r="Z106" i="5" s="1"/>
  <c r="F100" i="5"/>
  <c r="E100" i="5"/>
  <c r="D100" i="5"/>
  <c r="I100" i="5"/>
  <c r="C100" i="5"/>
  <c r="A99" i="5"/>
  <c r="A95" i="5"/>
  <c r="P93" i="5"/>
  <c r="L93" i="5"/>
  <c r="Q93" i="5" s="1"/>
  <c r="J93" i="5"/>
  <c r="G93" i="5"/>
  <c r="O93" i="5" s="1"/>
  <c r="Z93" i="5"/>
  <c r="Y93" i="5"/>
  <c r="W93" i="5"/>
  <c r="K92" i="5"/>
  <c r="J92" i="5"/>
  <c r="H92" i="5"/>
  <c r="X93" i="5" s="1"/>
  <c r="G92" i="5"/>
  <c r="F92" i="5"/>
  <c r="V92" i="5"/>
  <c r="T92" i="5"/>
  <c r="U92" i="5"/>
  <c r="S92" i="5"/>
  <c r="E92" i="5"/>
  <c r="D92" i="5"/>
  <c r="I92" i="5"/>
  <c r="C92" i="5"/>
  <c r="B92" i="5"/>
  <c r="P91" i="5"/>
  <c r="L91" i="5"/>
  <c r="Q91" i="5" s="1"/>
  <c r="J91" i="5"/>
  <c r="G91" i="5"/>
  <c r="O91" i="5" s="1"/>
  <c r="Z91" i="5"/>
  <c r="Y91" i="5"/>
  <c r="X91" i="5"/>
  <c r="W91" i="5"/>
  <c r="K90" i="5"/>
  <c r="J90" i="5"/>
  <c r="H90" i="5"/>
  <c r="G90" i="5"/>
  <c r="F90" i="5"/>
  <c r="V90" i="5"/>
  <c r="T90" i="5"/>
  <c r="U90" i="5"/>
  <c r="S90" i="5"/>
  <c r="E90" i="5"/>
  <c r="D90" i="5"/>
  <c r="I90" i="5"/>
  <c r="B90" i="5"/>
  <c r="Q89" i="5"/>
  <c r="L95" i="5" s="1"/>
  <c r="L89" i="5"/>
  <c r="Z89" i="5"/>
  <c r="Y89" i="5"/>
  <c r="X89" i="5"/>
  <c r="K88" i="5"/>
  <c r="J89" i="5" s="1"/>
  <c r="P89" i="5" s="1"/>
  <c r="J95" i="5" s="1"/>
  <c r="J88" i="5"/>
  <c r="H88" i="5"/>
  <c r="G89" i="5" s="1"/>
  <c r="O89" i="5" s="1"/>
  <c r="G88" i="5"/>
  <c r="F88" i="5"/>
  <c r="V88" i="5"/>
  <c r="T88" i="5"/>
  <c r="U88" i="5"/>
  <c r="S88" i="5"/>
  <c r="E88" i="5"/>
  <c r="D88" i="5"/>
  <c r="I88" i="5"/>
  <c r="B88" i="5"/>
  <c r="A87" i="5"/>
  <c r="A83" i="5"/>
  <c r="L81" i="5"/>
  <c r="Q81" i="5" s="1"/>
  <c r="L83" i="5" s="1"/>
  <c r="Z81" i="5"/>
  <c r="Y81" i="5"/>
  <c r="X81" i="5"/>
  <c r="W81" i="5"/>
  <c r="K80" i="5"/>
  <c r="J81" i="5" s="1"/>
  <c r="P81" i="5" s="1"/>
  <c r="J83" i="5" s="1"/>
  <c r="J80" i="5"/>
  <c r="H80" i="5"/>
  <c r="G81" i="5" s="1"/>
  <c r="O81" i="5" s="1"/>
  <c r="G83" i="5" s="1"/>
  <c r="G80" i="5"/>
  <c r="F80" i="5"/>
  <c r="V80" i="5"/>
  <c r="T80" i="5"/>
  <c r="U80" i="5"/>
  <c r="S80" i="5"/>
  <c r="E80" i="5"/>
  <c r="D80" i="5"/>
  <c r="I80" i="5"/>
  <c r="B80" i="5"/>
  <c r="A79" i="5"/>
  <c r="A75" i="5"/>
  <c r="L73" i="5"/>
  <c r="Q73" i="5" s="1"/>
  <c r="Z73" i="5"/>
  <c r="Y73" i="5"/>
  <c r="W73" i="5"/>
  <c r="K71" i="5"/>
  <c r="H71" i="5"/>
  <c r="L72" i="5"/>
  <c r="G72" i="5"/>
  <c r="E72" i="5"/>
  <c r="J71" i="5"/>
  <c r="E71" i="5"/>
  <c r="J70" i="5"/>
  <c r="E70" i="5"/>
  <c r="K69" i="5"/>
  <c r="J69" i="5"/>
  <c r="H69" i="5"/>
  <c r="G69" i="5"/>
  <c r="F69" i="5"/>
  <c r="K68" i="5"/>
  <c r="J68" i="5"/>
  <c r="H68" i="5"/>
  <c r="R68" i="5" s="1"/>
  <c r="G68" i="5"/>
  <c r="F68" i="5"/>
  <c r="K67" i="5"/>
  <c r="J67" i="5"/>
  <c r="H67" i="5"/>
  <c r="G67" i="5"/>
  <c r="F67" i="5"/>
  <c r="K66" i="5"/>
  <c r="J66" i="5"/>
  <c r="R66" i="5"/>
  <c r="H66" i="5"/>
  <c r="G66" i="5"/>
  <c r="F66" i="5"/>
  <c r="C65" i="5"/>
  <c r="V64" i="5"/>
  <c r="T64" i="5"/>
  <c r="K70" i="5" s="1"/>
  <c r="U64" i="5"/>
  <c r="S64" i="5"/>
  <c r="H70" i="5" s="1"/>
  <c r="F64" i="5"/>
  <c r="E64" i="5"/>
  <c r="D64" i="5"/>
  <c r="I64" i="5"/>
  <c r="C64" i="5"/>
  <c r="L63" i="5"/>
  <c r="Q63" i="5" s="1"/>
  <c r="Z63" i="5"/>
  <c r="Y63" i="5"/>
  <c r="W63" i="5"/>
  <c r="K61" i="5"/>
  <c r="L62" i="5"/>
  <c r="G62" i="5"/>
  <c r="E62" i="5"/>
  <c r="J61" i="5"/>
  <c r="E61" i="5"/>
  <c r="J60" i="5"/>
  <c r="E60" i="5"/>
  <c r="K59" i="5"/>
  <c r="J59" i="5"/>
  <c r="H59" i="5"/>
  <c r="G59" i="5"/>
  <c r="F59" i="5"/>
  <c r="K58" i="5"/>
  <c r="J58" i="5"/>
  <c r="H58" i="5"/>
  <c r="R58" i="5" s="1"/>
  <c r="G58" i="5"/>
  <c r="F58" i="5"/>
  <c r="K57" i="5"/>
  <c r="J57" i="5"/>
  <c r="H57" i="5"/>
  <c r="G57" i="5"/>
  <c r="F57" i="5"/>
  <c r="K56" i="5"/>
  <c r="J56" i="5"/>
  <c r="R56" i="5"/>
  <c r="H56" i="5"/>
  <c r="G56" i="5"/>
  <c r="F56" i="5"/>
  <c r="C55" i="5"/>
  <c r="V54" i="5"/>
  <c r="T54" i="5"/>
  <c r="K60" i="5" s="1"/>
  <c r="U54" i="5"/>
  <c r="H61" i="5" s="1"/>
  <c r="S54" i="5"/>
  <c r="H60" i="5" s="1"/>
  <c r="F54" i="5"/>
  <c r="E54" i="5"/>
  <c r="D54" i="5"/>
  <c r="I54" i="5"/>
  <c r="C54" i="5"/>
  <c r="Q53" i="5"/>
  <c r="L118" i="5" s="1"/>
  <c r="L53" i="5"/>
  <c r="Z53" i="5"/>
  <c r="Y53" i="5"/>
  <c r="G29" i="5" s="1"/>
  <c r="W53" i="5"/>
  <c r="H50" i="5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3" i="5" s="1"/>
  <c r="P53" i="5" s="1"/>
  <c r="J46" i="5"/>
  <c r="H46" i="5"/>
  <c r="R46" i="5" s="1"/>
  <c r="G46" i="5"/>
  <c r="F46" i="5"/>
  <c r="V45" i="5"/>
  <c r="K51" i="5" s="1"/>
  <c r="T45" i="5"/>
  <c r="K50" i="5" s="1"/>
  <c r="U45" i="5"/>
  <c r="H51" i="5" s="1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X63" i="5" l="1"/>
  <c r="G32" i="5"/>
  <c r="G53" i="5"/>
  <c r="O53" i="5" s="1"/>
  <c r="G63" i="5"/>
  <c r="O63" i="5" s="1"/>
  <c r="J73" i="5"/>
  <c r="P73" i="5" s="1"/>
  <c r="J106" i="5"/>
  <c r="P106" i="5" s="1"/>
  <c r="J114" i="5" s="1"/>
  <c r="G27" i="5"/>
  <c r="J63" i="5"/>
  <c r="P63" i="5" s="1"/>
  <c r="J75" i="5" s="1"/>
  <c r="G73" i="5"/>
  <c r="O73" i="5" s="1"/>
  <c r="G95" i="5"/>
  <c r="G106" i="5"/>
  <c r="O106" i="5" s="1"/>
  <c r="L114" i="5"/>
  <c r="Z112" i="5"/>
  <c r="G30" i="5" s="1"/>
  <c r="X73" i="5"/>
  <c r="L75" i="5"/>
  <c r="G112" i="5"/>
  <c r="O112" i="5" s="1"/>
  <c r="X53" i="5"/>
  <c r="G28" i="5" s="1"/>
  <c r="W8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S28" i="1"/>
  <c r="R28" i="1" s="1"/>
  <c r="CT28" i="1"/>
  <c r="S28" i="1" s="1"/>
  <c r="CV28" i="1"/>
  <c r="U28" i="1" s="1"/>
  <c r="CW28" i="1"/>
  <c r="V28" i="1" s="1"/>
  <c r="CX28" i="1"/>
  <c r="FR28" i="1"/>
  <c r="GL28" i="1"/>
  <c r="GN28" i="1"/>
  <c r="GP28" i="1"/>
  <c r="GV28" i="1"/>
  <c r="HC28" i="1"/>
  <c r="GX28" i="1" s="1"/>
  <c r="C29" i="1"/>
  <c r="D29" i="1"/>
  <c r="I29" i="1"/>
  <c r="CX13" i="3" s="1"/>
  <c r="K29" i="1"/>
  <c r="W29" i="1"/>
  <c r="AC29" i="1"/>
  <c r="AE29" i="1"/>
  <c r="AD29" i="1" s="1"/>
  <c r="CR29" i="1" s="1"/>
  <c r="Q29" i="1" s="1"/>
  <c r="AF29" i="1"/>
  <c r="AG29" i="1"/>
  <c r="CU29" i="1" s="1"/>
  <c r="T29" i="1" s="1"/>
  <c r="AH29" i="1"/>
  <c r="AI29" i="1"/>
  <c r="AJ29" i="1"/>
  <c r="CS29" i="1"/>
  <c r="R29" i="1" s="1"/>
  <c r="CT29" i="1"/>
  <c r="S29" i="1" s="1"/>
  <c r="CV29" i="1"/>
  <c r="U29" i="1" s="1"/>
  <c r="CW29" i="1"/>
  <c r="V29" i="1" s="1"/>
  <c r="CX29" i="1"/>
  <c r="FR29" i="1"/>
  <c r="GL29" i="1"/>
  <c r="GN29" i="1"/>
  <c r="GP29" i="1"/>
  <c r="GV29" i="1"/>
  <c r="HC29" i="1"/>
  <c r="GX29" i="1" s="1"/>
  <c r="C30" i="1"/>
  <c r="D30" i="1"/>
  <c r="I30" i="1"/>
  <c r="CX21" i="3" s="1"/>
  <c r="K30" i="1"/>
  <c r="W30" i="1"/>
  <c r="AC30" i="1"/>
  <c r="AE30" i="1"/>
  <c r="AD30" i="1" s="1"/>
  <c r="CR30" i="1" s="1"/>
  <c r="Q30" i="1" s="1"/>
  <c r="AF30" i="1"/>
  <c r="AG30" i="1"/>
  <c r="CU30" i="1" s="1"/>
  <c r="T30" i="1" s="1"/>
  <c r="AH30" i="1"/>
  <c r="AI30" i="1"/>
  <c r="AJ30" i="1"/>
  <c r="CS30" i="1"/>
  <c r="R30" i="1" s="1"/>
  <c r="CT30" i="1"/>
  <c r="S30" i="1" s="1"/>
  <c r="CV30" i="1"/>
  <c r="U30" i="1" s="1"/>
  <c r="CW30" i="1"/>
  <c r="V30" i="1" s="1"/>
  <c r="CX30" i="1"/>
  <c r="FR30" i="1"/>
  <c r="GL30" i="1"/>
  <c r="GN30" i="1"/>
  <c r="GP30" i="1"/>
  <c r="GV30" i="1"/>
  <c r="HC30" i="1"/>
  <c r="GX30" i="1" s="1"/>
  <c r="B32" i="1"/>
  <c r="B26" i="1" s="1"/>
  <c r="C32" i="1"/>
  <c r="C26" i="1" s="1"/>
  <c r="D32" i="1"/>
  <c r="D26" i="1" s="1"/>
  <c r="F32" i="1"/>
  <c r="G32" i="1"/>
  <c r="G26" i="1" s="1"/>
  <c r="AF32" i="1"/>
  <c r="AP32" i="1"/>
  <c r="BX32" i="1"/>
  <c r="BX26" i="1" s="1"/>
  <c r="BY32" i="1"/>
  <c r="CB32" i="1"/>
  <c r="CB26" i="1" s="1"/>
  <c r="CK32" i="1"/>
  <c r="BB32" i="1" s="1"/>
  <c r="CL32" i="1"/>
  <c r="CL26" i="1" s="1"/>
  <c r="CM32" i="1"/>
  <c r="CM26" i="1" s="1"/>
  <c r="D62" i="1"/>
  <c r="B64" i="1"/>
  <c r="E64" i="1"/>
  <c r="G64" i="1"/>
  <c r="Z64" i="1"/>
  <c r="AA64" i="1"/>
  <c r="AM64" i="1"/>
  <c r="AN64" i="1"/>
  <c r="BB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Z64" i="1"/>
  <c r="CD64" i="1"/>
  <c r="CL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V66" i="1"/>
  <c r="AI68" i="1" s="1"/>
  <c r="AC66" i="1"/>
  <c r="AD66" i="1"/>
  <c r="CR66" i="1" s="1"/>
  <c r="Q66" i="1" s="1"/>
  <c r="AD68" i="1" s="1"/>
  <c r="AD64" i="1" s="1"/>
  <c r="AE66" i="1"/>
  <c r="AF66" i="1"/>
  <c r="CT66" i="1" s="1"/>
  <c r="S66" i="1" s="1"/>
  <c r="AF68" i="1" s="1"/>
  <c r="AG66" i="1"/>
  <c r="AH66" i="1"/>
  <c r="CV66" i="1" s="1"/>
  <c r="U66" i="1" s="1"/>
  <c r="AH68" i="1" s="1"/>
  <c r="AH64" i="1" s="1"/>
  <c r="AI66" i="1"/>
  <c r="AJ66" i="1"/>
  <c r="CX66" i="1" s="1"/>
  <c r="W66" i="1" s="1"/>
  <c r="AJ68" i="1" s="1"/>
  <c r="CQ66" i="1"/>
  <c r="P66" i="1" s="1"/>
  <c r="CS66" i="1"/>
  <c r="R66" i="1" s="1"/>
  <c r="AE68" i="1" s="1"/>
  <c r="CU66" i="1"/>
  <c r="T66" i="1" s="1"/>
  <c r="AG68" i="1" s="1"/>
  <c r="CW66" i="1"/>
  <c r="CY66" i="1"/>
  <c r="X66" i="1" s="1"/>
  <c r="AK68" i="1" s="1"/>
  <c r="CZ66" i="1"/>
  <c r="Y66" i="1" s="1"/>
  <c r="AL68" i="1" s="1"/>
  <c r="AL64" i="1" s="1"/>
  <c r="FR66" i="1"/>
  <c r="BY68" i="1" s="1"/>
  <c r="GL66" i="1"/>
  <c r="GN66" i="1"/>
  <c r="GO66" i="1"/>
  <c r="CC68" i="1" s="1"/>
  <c r="GP66" i="1"/>
  <c r="GV66" i="1"/>
  <c r="HC66" i="1"/>
  <c r="GX66" i="1" s="1"/>
  <c r="B68" i="1"/>
  <c r="C68" i="1"/>
  <c r="C64" i="1" s="1"/>
  <c r="D68" i="1"/>
  <c r="D64" i="1" s="1"/>
  <c r="F68" i="1"/>
  <c r="F64" i="1" s="1"/>
  <c r="G68" i="1"/>
  <c r="Q68" i="1"/>
  <c r="U68" i="1"/>
  <c r="U64" i="1" s="1"/>
  <c r="Y68" i="1"/>
  <c r="AS68" i="1"/>
  <c r="BA68" i="1"/>
  <c r="BX68" i="1"/>
  <c r="BZ68" i="1"/>
  <c r="AQ68" i="1" s="1"/>
  <c r="AQ64" i="1" s="1"/>
  <c r="CB68" i="1"/>
  <c r="CB64" i="1" s="1"/>
  <c r="CD68" i="1"/>
  <c r="AU68" i="1" s="1"/>
  <c r="CJ68" i="1"/>
  <c r="CJ64" i="1" s="1"/>
  <c r="CK68" i="1"/>
  <c r="BB68" i="1" s="1"/>
  <c r="F81" i="1" s="1"/>
  <c r="CL68" i="1"/>
  <c r="BC68" i="1" s="1"/>
  <c r="CM68" i="1"/>
  <c r="CM64" i="1" s="1"/>
  <c r="F78" i="1"/>
  <c r="F90" i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J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U102" i="1"/>
  <c r="AC102" i="1"/>
  <c r="AD102" i="1"/>
  <c r="AE102" i="1"/>
  <c r="CS102" i="1" s="1"/>
  <c r="R102" i="1" s="1"/>
  <c r="AF102" i="1"/>
  <c r="AG102" i="1"/>
  <c r="AH102" i="1"/>
  <c r="CV102" i="1" s="1"/>
  <c r="AI102" i="1"/>
  <c r="CW102" i="1" s="1"/>
  <c r="V102" i="1" s="1"/>
  <c r="AJ102" i="1"/>
  <c r="CQ102" i="1"/>
  <c r="P102" i="1" s="1"/>
  <c r="CR102" i="1"/>
  <c r="Q102" i="1" s="1"/>
  <c r="CT102" i="1"/>
  <c r="S102" i="1" s="1"/>
  <c r="CU102" i="1"/>
  <c r="T102" i="1" s="1"/>
  <c r="AG106" i="1" s="1"/>
  <c r="CX102" i="1"/>
  <c r="W102" i="1" s="1"/>
  <c r="CY102" i="1"/>
  <c r="X102" i="1" s="1"/>
  <c r="CZ102" i="1"/>
  <c r="Y102" i="1" s="1"/>
  <c r="FR102" i="1"/>
  <c r="GL102" i="1"/>
  <c r="GO102" i="1"/>
  <c r="GP102" i="1"/>
  <c r="GV102" i="1"/>
  <c r="HC102" i="1" s="1"/>
  <c r="GX102" i="1"/>
  <c r="Q103" i="1"/>
  <c r="AC103" i="1"/>
  <c r="AD103" i="1"/>
  <c r="CR103" i="1" s="1"/>
  <c r="AE103" i="1"/>
  <c r="CS103" i="1" s="1"/>
  <c r="R103" i="1" s="1"/>
  <c r="AF103" i="1"/>
  <c r="AG103" i="1"/>
  <c r="AH103" i="1"/>
  <c r="AI103" i="1"/>
  <c r="CW103" i="1" s="1"/>
  <c r="V103" i="1" s="1"/>
  <c r="AJ103" i="1"/>
  <c r="CQ103" i="1"/>
  <c r="P103" i="1" s="1"/>
  <c r="CP103" i="1" s="1"/>
  <c r="O103" i="1" s="1"/>
  <c r="CT103" i="1"/>
  <c r="S103" i="1" s="1"/>
  <c r="CU103" i="1"/>
  <c r="T103" i="1" s="1"/>
  <c r="CV103" i="1"/>
  <c r="U103" i="1" s="1"/>
  <c r="CX103" i="1"/>
  <c r="W103" i="1" s="1"/>
  <c r="CY103" i="1"/>
  <c r="X103" i="1" s="1"/>
  <c r="FR103" i="1"/>
  <c r="GL103" i="1"/>
  <c r="GO103" i="1"/>
  <c r="GP103" i="1"/>
  <c r="GV103" i="1"/>
  <c r="HC103" i="1" s="1"/>
  <c r="GX103" i="1" s="1"/>
  <c r="AC104" i="1"/>
  <c r="AD104" i="1"/>
  <c r="CR104" i="1" s="1"/>
  <c r="Q104" i="1" s="1"/>
  <c r="AE104" i="1"/>
  <c r="AF104" i="1"/>
  <c r="CT104" i="1" s="1"/>
  <c r="S104" i="1" s="1"/>
  <c r="AG104" i="1"/>
  <c r="AH104" i="1"/>
  <c r="CV104" i="1" s="1"/>
  <c r="U104" i="1" s="1"/>
  <c r="AI104" i="1"/>
  <c r="AJ104" i="1"/>
  <c r="CX104" i="1" s="1"/>
  <c r="W104" i="1" s="1"/>
  <c r="CQ104" i="1"/>
  <c r="P104" i="1" s="1"/>
  <c r="CS104" i="1"/>
  <c r="R104" i="1" s="1"/>
  <c r="AE106" i="1" s="1"/>
  <c r="CU104" i="1"/>
  <c r="T104" i="1" s="1"/>
  <c r="CW104" i="1"/>
  <c r="V104" i="1" s="1"/>
  <c r="AI106" i="1" s="1"/>
  <c r="FR104" i="1"/>
  <c r="BY106" i="1" s="1"/>
  <c r="GL104" i="1"/>
  <c r="GN104" i="1"/>
  <c r="GP104" i="1"/>
  <c r="GV104" i="1"/>
  <c r="HC104" i="1"/>
  <c r="GX104" i="1" s="1"/>
  <c r="B106" i="1"/>
  <c r="B100" i="1" s="1"/>
  <c r="C106" i="1"/>
  <c r="C100" i="1" s="1"/>
  <c r="D106" i="1"/>
  <c r="D100" i="1" s="1"/>
  <c r="F106" i="1"/>
  <c r="F100" i="1" s="1"/>
  <c r="G106" i="1"/>
  <c r="G100" i="1" s="1"/>
  <c r="BA106" i="1"/>
  <c r="BX106" i="1"/>
  <c r="BZ106" i="1"/>
  <c r="BZ100" i="1" s="1"/>
  <c r="CD106" i="1"/>
  <c r="CD100" i="1" s="1"/>
  <c r="CJ106" i="1"/>
  <c r="CK106" i="1"/>
  <c r="CK100" i="1" s="1"/>
  <c r="CL106" i="1"/>
  <c r="CL100" i="1" s="1"/>
  <c r="CM106" i="1"/>
  <c r="CM100" i="1" s="1"/>
  <c r="D136" i="1"/>
  <c r="E138" i="1"/>
  <c r="F138" i="1"/>
  <c r="Z138" i="1"/>
  <c r="AA138" i="1"/>
  <c r="AM138" i="1"/>
  <c r="AN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CC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I140" i="1"/>
  <c r="K140" i="1"/>
  <c r="AC140" i="1"/>
  <c r="AE140" i="1"/>
  <c r="AF140" i="1"/>
  <c r="AG140" i="1"/>
  <c r="CU140" i="1" s="1"/>
  <c r="T140" i="1" s="1"/>
  <c r="AG143" i="1" s="1"/>
  <c r="T143" i="1" s="1"/>
  <c r="T138" i="1" s="1"/>
  <c r="AH140" i="1"/>
  <c r="AI140" i="1"/>
  <c r="CW140" i="1" s="1"/>
  <c r="V140" i="1" s="1"/>
  <c r="AI143" i="1" s="1"/>
  <c r="AI138" i="1" s="1"/>
  <c r="AJ140" i="1"/>
  <c r="CT140" i="1"/>
  <c r="CV140" i="1"/>
  <c r="U140" i="1" s="1"/>
  <c r="AH143" i="1" s="1"/>
  <c r="CX140" i="1"/>
  <c r="FR140" i="1"/>
  <c r="GL140" i="1"/>
  <c r="GN140" i="1"/>
  <c r="CB143" i="1" s="1"/>
  <c r="GO140" i="1"/>
  <c r="GV140" i="1"/>
  <c r="HC140" i="1" s="1"/>
  <c r="GX140" i="1"/>
  <c r="CJ143" i="1" s="1"/>
  <c r="C141" i="1"/>
  <c r="D141" i="1"/>
  <c r="S141" i="1"/>
  <c r="AC141" i="1"/>
  <c r="AE141" i="1"/>
  <c r="AD141" i="1" s="1"/>
  <c r="CR141" i="1" s="1"/>
  <c r="Q141" i="1" s="1"/>
  <c r="AF141" i="1"/>
  <c r="AG141" i="1"/>
  <c r="CU141" i="1" s="1"/>
  <c r="T141" i="1" s="1"/>
  <c r="AH141" i="1"/>
  <c r="AI141" i="1"/>
  <c r="CW141" i="1" s="1"/>
  <c r="V141" i="1" s="1"/>
  <c r="AJ141" i="1"/>
  <c r="CT141" i="1"/>
  <c r="CV141" i="1"/>
  <c r="U141" i="1" s="1"/>
  <c r="CX141" i="1"/>
  <c r="W141" i="1" s="1"/>
  <c r="FR141" i="1"/>
  <c r="GL141" i="1"/>
  <c r="BZ143" i="1" s="1"/>
  <c r="GN141" i="1"/>
  <c r="GO141" i="1"/>
  <c r="GV141" i="1"/>
  <c r="GX141" i="1"/>
  <c r="HC141" i="1"/>
  <c r="B143" i="1"/>
  <c r="B138" i="1" s="1"/>
  <c r="C143" i="1"/>
  <c r="C138" i="1" s="1"/>
  <c r="D143" i="1"/>
  <c r="D138" i="1" s="1"/>
  <c r="F143" i="1"/>
  <c r="G143" i="1"/>
  <c r="G138" i="1" s="1"/>
  <c r="AT143" i="1"/>
  <c r="AT138" i="1" s="1"/>
  <c r="BX143" i="1"/>
  <c r="BX138" i="1" s="1"/>
  <c r="BY143" i="1"/>
  <c r="CI143" i="1" s="1"/>
  <c r="CC143" i="1"/>
  <c r="CG143" i="1"/>
  <c r="AX143" i="1" s="1"/>
  <c r="CK143" i="1"/>
  <c r="BB143" i="1" s="1"/>
  <c r="CL143" i="1"/>
  <c r="CL138" i="1" s="1"/>
  <c r="CM143" i="1"/>
  <c r="CM138" i="1" s="1"/>
  <c r="B173" i="1"/>
  <c r="B22" i="1" s="1"/>
  <c r="C173" i="1"/>
  <c r="C22" i="1" s="1"/>
  <c r="D173" i="1"/>
  <c r="D22" i="1" s="1"/>
  <c r="F173" i="1"/>
  <c r="F22" i="1" s="1"/>
  <c r="G173" i="1"/>
  <c r="G22" i="1" s="1"/>
  <c r="B203" i="1"/>
  <c r="B18" i="1" s="1"/>
  <c r="C203" i="1"/>
  <c r="C18" i="1" s="1"/>
  <c r="D203" i="1"/>
  <c r="D18" i="1" s="1"/>
  <c r="F203" i="1"/>
  <c r="F18" i="1" s="1"/>
  <c r="G203" i="1"/>
  <c r="G18" i="1" s="1"/>
  <c r="G114" i="5" l="1"/>
  <c r="G118" i="5"/>
  <c r="G26" i="5"/>
  <c r="G75" i="5"/>
  <c r="J118" i="5"/>
  <c r="AE100" i="1"/>
  <c r="R106" i="1"/>
  <c r="AX138" i="1"/>
  <c r="F150" i="1"/>
  <c r="AH138" i="1"/>
  <c r="U143" i="1"/>
  <c r="CJ138" i="1"/>
  <c r="BA143" i="1"/>
  <c r="BB138" i="1"/>
  <c r="F156" i="1"/>
  <c r="AI100" i="1"/>
  <c r="V106" i="1"/>
  <c r="AI64" i="1"/>
  <c r="V68" i="1"/>
  <c r="CZ141" i="1"/>
  <c r="Y141" i="1" s="1"/>
  <c r="CS140" i="1"/>
  <c r="R140" i="1" s="1"/>
  <c r="AD140" i="1"/>
  <c r="CR140" i="1" s="1"/>
  <c r="Q140" i="1" s="1"/>
  <c r="AD143" i="1" s="1"/>
  <c r="CK138" i="1"/>
  <c r="GN103" i="1"/>
  <c r="F161" i="1"/>
  <c r="AP143" i="1"/>
  <c r="V143" i="1"/>
  <c r="S140" i="1"/>
  <c r="AB140" i="1"/>
  <c r="CG138" i="1"/>
  <c r="BA100" i="1"/>
  <c r="F126" i="1"/>
  <c r="AP106" i="1"/>
  <c r="BY100" i="1"/>
  <c r="CI106" i="1"/>
  <c r="CP104" i="1"/>
  <c r="O104" i="1" s="1"/>
  <c r="AU64" i="1"/>
  <c r="F87" i="1"/>
  <c r="F88" i="1"/>
  <c r="BA64" i="1"/>
  <c r="CI138" i="1"/>
  <c r="AZ143" i="1"/>
  <c r="CG106" i="1"/>
  <c r="BX100" i="1"/>
  <c r="AH106" i="1"/>
  <c r="BZ138" i="1"/>
  <c r="AQ143" i="1"/>
  <c r="CQ141" i="1"/>
  <c r="P141" i="1" s="1"/>
  <c r="CP141" i="1" s="1"/>
  <c r="O141" i="1" s="1"/>
  <c r="AB141" i="1"/>
  <c r="CX29" i="3"/>
  <c r="CX28" i="3"/>
  <c r="AG138" i="1"/>
  <c r="CY104" i="1"/>
  <c r="X104" i="1" s="1"/>
  <c r="CZ104" i="1"/>
  <c r="Y104" i="1" s="1"/>
  <c r="AB104" i="1"/>
  <c r="AK106" i="1"/>
  <c r="AD106" i="1"/>
  <c r="BC64" i="1"/>
  <c r="F84" i="1"/>
  <c r="Q64" i="1"/>
  <c r="F80" i="1"/>
  <c r="AP68" i="1"/>
  <c r="BY64" i="1"/>
  <c r="CI68" i="1"/>
  <c r="AG64" i="1"/>
  <c r="T68" i="1"/>
  <c r="AI32" i="1"/>
  <c r="AG32" i="1"/>
  <c r="AJ32" i="1"/>
  <c r="AO106" i="1"/>
  <c r="AG100" i="1"/>
  <c r="T106" i="1"/>
  <c r="F164" i="1"/>
  <c r="CB138" i="1"/>
  <c r="AS143" i="1"/>
  <c r="W140" i="1"/>
  <c r="AJ143" i="1" s="1"/>
  <c r="BY138" i="1"/>
  <c r="CZ103" i="1"/>
  <c r="Y103" i="1" s="1"/>
  <c r="GM103" i="1" s="1"/>
  <c r="AF106" i="1"/>
  <c r="AJ106" i="1"/>
  <c r="CP102" i="1"/>
  <c r="O102" i="1" s="1"/>
  <c r="AC106" i="1"/>
  <c r="R68" i="1"/>
  <c r="AE64" i="1"/>
  <c r="AO143" i="1"/>
  <c r="CS141" i="1"/>
  <c r="R141" i="1" s="1"/>
  <c r="CY141" i="1" s="1"/>
  <c r="X141" i="1" s="1"/>
  <c r="CQ140" i="1"/>
  <c r="P140" i="1" s="1"/>
  <c r="BD106" i="1"/>
  <c r="AB102" i="1"/>
  <c r="AT68" i="1"/>
  <c r="CC64" i="1"/>
  <c r="BB26" i="1"/>
  <c r="F45" i="1"/>
  <c r="BD143" i="1"/>
  <c r="BC106" i="1"/>
  <c r="AU106" i="1"/>
  <c r="AQ106" i="1"/>
  <c r="AS64" i="1"/>
  <c r="F85" i="1"/>
  <c r="Y64" i="1"/>
  <c r="F95" i="1"/>
  <c r="AK64" i="1"/>
  <c r="X68" i="1"/>
  <c r="CP66" i="1"/>
  <c r="O66" i="1" s="1"/>
  <c r="AC68" i="1"/>
  <c r="CY30" i="1"/>
  <c r="X30" i="1" s="1"/>
  <c r="CZ30" i="1"/>
  <c r="Y30" i="1" s="1"/>
  <c r="CY29" i="1"/>
  <c r="X29" i="1" s="1"/>
  <c r="CZ29" i="1"/>
  <c r="Y29" i="1" s="1"/>
  <c r="CY28" i="1"/>
  <c r="X28" i="1" s="1"/>
  <c r="CZ28" i="1"/>
  <c r="Y28" i="1" s="1"/>
  <c r="AL32" i="1" s="1"/>
  <c r="BC143" i="1"/>
  <c r="BB106" i="1"/>
  <c r="AB103" i="1"/>
  <c r="CG68" i="1"/>
  <c r="BX64" i="1"/>
  <c r="AO68" i="1"/>
  <c r="AJ64" i="1"/>
  <c r="W68" i="1"/>
  <c r="AF64" i="1"/>
  <c r="S68" i="1"/>
  <c r="AB66" i="1"/>
  <c r="S32" i="1"/>
  <c r="AF26" i="1"/>
  <c r="BD68" i="1"/>
  <c r="CK64" i="1"/>
  <c r="CQ29" i="1"/>
  <c r="P29" i="1" s="1"/>
  <c r="CP29" i="1" s="1"/>
  <c r="O29" i="1" s="1"/>
  <c r="AB29" i="1"/>
  <c r="CJ32" i="1"/>
  <c r="BZ32" i="1"/>
  <c r="CI32" i="1" s="1"/>
  <c r="AH32" i="1"/>
  <c r="AP26" i="1"/>
  <c r="F41" i="1"/>
  <c r="AD32" i="1"/>
  <c r="CQ30" i="1"/>
  <c r="P30" i="1" s="1"/>
  <c r="CP30" i="1" s="1"/>
  <c r="O30" i="1" s="1"/>
  <c r="AB30" i="1"/>
  <c r="CD32" i="1"/>
  <c r="AE32" i="1"/>
  <c r="CQ28" i="1"/>
  <c r="P28" i="1" s="1"/>
  <c r="AB28" i="1"/>
  <c r="BY26" i="1"/>
  <c r="AS32" i="1"/>
  <c r="AO32" i="1"/>
  <c r="CX27" i="3"/>
  <c r="CX23" i="3"/>
  <c r="CX19" i="3"/>
  <c r="CX15" i="3"/>
  <c r="CX11" i="3"/>
  <c r="BD32" i="1"/>
  <c r="CX24" i="3"/>
  <c r="CX20" i="3"/>
  <c r="CX16" i="3"/>
  <c r="CX12" i="3"/>
  <c r="BC32" i="1"/>
  <c r="CX25" i="3"/>
  <c r="CX17" i="3"/>
  <c r="CI26" i="1" l="1"/>
  <c r="AZ32" i="1"/>
  <c r="F49" i="1"/>
  <c r="AS26" i="1"/>
  <c r="AD26" i="1"/>
  <c r="Q32" i="1"/>
  <c r="AF100" i="1"/>
  <c r="S106" i="1"/>
  <c r="AQ138" i="1"/>
  <c r="F153" i="1"/>
  <c r="GM104" i="1"/>
  <c r="GO104" i="1"/>
  <c r="CC106" i="1" s="1"/>
  <c r="CY140" i="1"/>
  <c r="X140" i="1" s="1"/>
  <c r="AK143" i="1" s="1"/>
  <c r="AF143" i="1"/>
  <c r="CZ140" i="1"/>
  <c r="Y140" i="1" s="1"/>
  <c r="AL143" i="1" s="1"/>
  <c r="F57" i="1"/>
  <c r="BD26" i="1"/>
  <c r="BD173" i="1"/>
  <c r="CD26" i="1"/>
  <c r="AU32" i="1"/>
  <c r="CJ26" i="1"/>
  <c r="BA32" i="1"/>
  <c r="AK32" i="1"/>
  <c r="BD138" i="1"/>
  <c r="F168" i="1"/>
  <c r="AT64" i="1"/>
  <c r="F86" i="1"/>
  <c r="AC100" i="1"/>
  <c r="CH106" i="1"/>
  <c r="P106" i="1"/>
  <c r="CE106" i="1"/>
  <c r="CF106" i="1"/>
  <c r="F110" i="1"/>
  <c r="AO100" i="1"/>
  <c r="T64" i="1"/>
  <c r="F89" i="1"/>
  <c r="F77" i="1"/>
  <c r="AP64" i="1"/>
  <c r="AP173" i="1"/>
  <c r="AZ138" i="1"/>
  <c r="F154" i="1"/>
  <c r="CI100" i="1"/>
  <c r="AZ106" i="1"/>
  <c r="V138" i="1"/>
  <c r="F166" i="1"/>
  <c r="F48" i="1"/>
  <c r="BC26" i="1"/>
  <c r="BC173" i="1"/>
  <c r="AE26" i="1"/>
  <c r="R32" i="1"/>
  <c r="BZ26" i="1"/>
  <c r="AQ32" i="1"/>
  <c r="CG32" i="1"/>
  <c r="S26" i="1"/>
  <c r="F47" i="1"/>
  <c r="W64" i="1"/>
  <c r="F92" i="1"/>
  <c r="AX68" i="1"/>
  <c r="CG64" i="1"/>
  <c r="X64" i="1"/>
  <c r="F94" i="1"/>
  <c r="AC143" i="1"/>
  <c r="CP140" i="1"/>
  <c r="O140" i="1" s="1"/>
  <c r="AI26" i="1"/>
  <c r="V32" i="1"/>
  <c r="AX106" i="1"/>
  <c r="CG100" i="1"/>
  <c r="V100" i="1"/>
  <c r="F129" i="1"/>
  <c r="F163" i="1"/>
  <c r="BA138" i="1"/>
  <c r="BD64" i="1"/>
  <c r="F93" i="1"/>
  <c r="S64" i="1"/>
  <c r="F83" i="1"/>
  <c r="F72" i="1"/>
  <c r="AO64" i="1"/>
  <c r="BB100" i="1"/>
  <c r="F119" i="1"/>
  <c r="BB173" i="1"/>
  <c r="CH68" i="1"/>
  <c r="P68" i="1"/>
  <c r="CE68" i="1"/>
  <c r="CF68" i="1"/>
  <c r="AC64" i="1"/>
  <c r="AQ100" i="1"/>
  <c r="F116" i="1"/>
  <c r="F147" i="1"/>
  <c r="AO138" i="1"/>
  <c r="GM102" i="1"/>
  <c r="CA106" i="1" s="1"/>
  <c r="AB106" i="1"/>
  <c r="GN102" i="1"/>
  <c r="CB106" i="1" s="1"/>
  <c r="W32" i="1"/>
  <c r="AJ26" i="1"/>
  <c r="AD100" i="1"/>
  <c r="Q106" i="1"/>
  <c r="AH100" i="1"/>
  <c r="U106" i="1"/>
  <c r="AP138" i="1"/>
  <c r="F152" i="1"/>
  <c r="AD138" i="1"/>
  <c r="Q143" i="1"/>
  <c r="F91" i="1"/>
  <c r="V64" i="1"/>
  <c r="U138" i="1"/>
  <c r="F165" i="1"/>
  <c r="R100" i="1"/>
  <c r="F120" i="1"/>
  <c r="AL26" i="1"/>
  <c r="Y32" i="1"/>
  <c r="BC100" i="1"/>
  <c r="F122" i="1"/>
  <c r="R64" i="1"/>
  <c r="F82" i="1"/>
  <c r="F160" i="1"/>
  <c r="AS138" i="1"/>
  <c r="F36" i="1"/>
  <c r="AO26" i="1"/>
  <c r="AO173" i="1"/>
  <c r="AC32" i="1"/>
  <c r="CP28" i="1"/>
  <c r="O28" i="1" s="1"/>
  <c r="GM30" i="1"/>
  <c r="GO30" i="1"/>
  <c r="AH26" i="1"/>
  <c r="U32" i="1"/>
  <c r="GM29" i="1"/>
  <c r="GO29" i="1"/>
  <c r="F159" i="1"/>
  <c r="BC138" i="1"/>
  <c r="AB68" i="1"/>
  <c r="GM66" i="1"/>
  <c r="CA68" i="1" s="1"/>
  <c r="AU100" i="1"/>
  <c r="F125" i="1"/>
  <c r="BD100" i="1"/>
  <c r="F131" i="1"/>
  <c r="AJ100" i="1"/>
  <c r="W106" i="1"/>
  <c r="W143" i="1"/>
  <c r="AJ138" i="1"/>
  <c r="T100" i="1"/>
  <c r="F127" i="1"/>
  <c r="T32" i="1"/>
  <c r="AG26" i="1"/>
  <c r="CI64" i="1"/>
  <c r="AZ68" i="1"/>
  <c r="X106" i="1"/>
  <c r="AK100" i="1"/>
  <c r="GM141" i="1"/>
  <c r="GP141" i="1"/>
  <c r="AL106" i="1"/>
  <c r="AP100" i="1"/>
  <c r="F115" i="1"/>
  <c r="AE143" i="1"/>
  <c r="X100" i="1" l="1"/>
  <c r="F132" i="1"/>
  <c r="F167" i="1"/>
  <c r="W138" i="1"/>
  <c r="Y26" i="1"/>
  <c r="F59" i="1"/>
  <c r="F155" i="1"/>
  <c r="Q138" i="1"/>
  <c r="U100" i="1"/>
  <c r="F128" i="1"/>
  <c r="P64" i="1"/>
  <c r="F71" i="1"/>
  <c r="AZ100" i="1"/>
  <c r="F117" i="1"/>
  <c r="X32" i="1"/>
  <c r="AK26" i="1"/>
  <c r="AE138" i="1"/>
  <c r="R143" i="1"/>
  <c r="F79" i="1"/>
  <c r="AZ64" i="1"/>
  <c r="W100" i="1"/>
  <c r="F130" i="1"/>
  <c r="U26" i="1"/>
  <c r="F54" i="1"/>
  <c r="U173" i="1"/>
  <c r="GM28" i="1"/>
  <c r="CA32" i="1" s="1"/>
  <c r="GO28" i="1"/>
  <c r="CC32" i="1" s="1"/>
  <c r="AB32" i="1"/>
  <c r="F56" i="1"/>
  <c r="W26" i="1"/>
  <c r="W173" i="1"/>
  <c r="AY68" i="1"/>
  <c r="CH64" i="1"/>
  <c r="V26" i="1"/>
  <c r="F55" i="1"/>
  <c r="V173" i="1"/>
  <c r="R26" i="1"/>
  <c r="F46" i="1"/>
  <c r="R173" i="1"/>
  <c r="P100" i="1"/>
  <c r="F109" i="1"/>
  <c r="F52" i="1"/>
  <c r="BA26" i="1"/>
  <c r="BA173" i="1"/>
  <c r="BD22" i="1"/>
  <c r="BD203" i="1"/>
  <c r="F198" i="1"/>
  <c r="S143" i="1"/>
  <c r="AF138" i="1"/>
  <c r="F44" i="1"/>
  <c r="Q26" i="1"/>
  <c r="Q173" i="1"/>
  <c r="AB64" i="1"/>
  <c r="O68" i="1"/>
  <c r="CA100" i="1"/>
  <c r="AR106" i="1"/>
  <c r="AX100" i="1"/>
  <c r="F113" i="1"/>
  <c r="F75" i="1"/>
  <c r="AX64" i="1"/>
  <c r="AL138" i="1"/>
  <c r="Y143" i="1"/>
  <c r="CH32" i="1"/>
  <c r="P32" i="1"/>
  <c r="CE32" i="1"/>
  <c r="CF32" i="1"/>
  <c r="AC26" i="1"/>
  <c r="Q100" i="1"/>
  <c r="F118" i="1"/>
  <c r="AS106" i="1"/>
  <c r="CB100" i="1"/>
  <c r="CF64" i="1"/>
  <c r="AW68" i="1"/>
  <c r="BB22" i="1"/>
  <c r="F186" i="1"/>
  <c r="BB203" i="1"/>
  <c r="CG26" i="1"/>
  <c r="AX32" i="1"/>
  <c r="CH100" i="1"/>
  <c r="AY106" i="1"/>
  <c r="X143" i="1"/>
  <c r="AK138" i="1"/>
  <c r="AZ26" i="1"/>
  <c r="F43" i="1"/>
  <c r="AZ173" i="1"/>
  <c r="AL100" i="1"/>
  <c r="Y106" i="1"/>
  <c r="F53" i="1"/>
  <c r="T26" i="1"/>
  <c r="T173" i="1"/>
  <c r="CH143" i="1"/>
  <c r="P143" i="1"/>
  <c r="CE143" i="1"/>
  <c r="CF143" i="1"/>
  <c r="AC138" i="1"/>
  <c r="AP22" i="1"/>
  <c r="F182" i="1"/>
  <c r="G16" i="2" s="1"/>
  <c r="G18" i="2" s="1"/>
  <c r="AP203" i="1"/>
  <c r="CE100" i="1"/>
  <c r="AV106" i="1"/>
  <c r="CA64" i="1"/>
  <c r="AR68" i="1"/>
  <c r="AO22" i="1"/>
  <c r="F177" i="1"/>
  <c r="AO203" i="1"/>
  <c r="AB100" i="1"/>
  <c r="O106" i="1"/>
  <c r="CE64" i="1"/>
  <c r="AV68" i="1"/>
  <c r="GP140" i="1"/>
  <c r="CD143" i="1" s="1"/>
  <c r="GM140" i="1"/>
  <c r="CA143" i="1" s="1"/>
  <c r="AB143" i="1"/>
  <c r="AQ26" i="1"/>
  <c r="F42" i="1"/>
  <c r="AQ173" i="1"/>
  <c r="BC22" i="1"/>
  <c r="F189" i="1"/>
  <c r="BC203" i="1"/>
  <c r="CF100" i="1"/>
  <c r="AW106" i="1"/>
  <c r="AU26" i="1"/>
  <c r="F51" i="1"/>
  <c r="CC100" i="1"/>
  <c r="AT106" i="1"/>
  <c r="S100" i="1"/>
  <c r="F121" i="1"/>
  <c r="AQ22" i="1" l="1"/>
  <c r="F183" i="1"/>
  <c r="AQ203" i="1"/>
  <c r="F133" i="1"/>
  <c r="Y100" i="1"/>
  <c r="R22" i="1"/>
  <c r="R203" i="1"/>
  <c r="F187" i="1"/>
  <c r="CD138" i="1"/>
  <c r="AU143" i="1"/>
  <c r="AP18" i="1"/>
  <c r="F212" i="1"/>
  <c r="F234" i="1" s="1"/>
  <c r="CF138" i="1"/>
  <c r="AW143" i="1"/>
  <c r="AX26" i="1"/>
  <c r="F39" i="1"/>
  <c r="AX173" i="1"/>
  <c r="F123" i="1"/>
  <c r="AS100" i="1"/>
  <c r="AS173" i="1"/>
  <c r="CF26" i="1"/>
  <c r="AW32" i="1"/>
  <c r="F170" i="1"/>
  <c r="Y138" i="1"/>
  <c r="O64" i="1"/>
  <c r="F70" i="1"/>
  <c r="BD18" i="1"/>
  <c r="F228" i="1"/>
  <c r="CA26" i="1"/>
  <c r="AR32" i="1"/>
  <c r="R138" i="1"/>
  <c r="F157" i="1"/>
  <c r="Y173" i="1"/>
  <c r="CA138" i="1"/>
  <c r="AR143" i="1"/>
  <c r="CC26" i="1"/>
  <c r="AT32" i="1"/>
  <c r="X26" i="1"/>
  <c r="F58" i="1"/>
  <c r="X173" i="1"/>
  <c r="BC18" i="1"/>
  <c r="F219" i="1"/>
  <c r="AR64" i="1"/>
  <c r="F96" i="1"/>
  <c r="T22" i="1"/>
  <c r="F194" i="1"/>
  <c r="T203" i="1"/>
  <c r="AT100" i="1"/>
  <c r="F124" i="1"/>
  <c r="AV64" i="1"/>
  <c r="F73" i="1"/>
  <c r="AO18" i="1"/>
  <c r="F207" i="1"/>
  <c r="CE138" i="1"/>
  <c r="AV143" i="1"/>
  <c r="AZ22" i="1"/>
  <c r="AZ203" i="1"/>
  <c r="F184" i="1"/>
  <c r="X138" i="1"/>
  <c r="F169" i="1"/>
  <c r="AW64" i="1"/>
  <c r="F74" i="1"/>
  <c r="CE26" i="1"/>
  <c r="AV32" i="1"/>
  <c r="U22" i="1"/>
  <c r="U203" i="1"/>
  <c r="F195" i="1"/>
  <c r="O100" i="1"/>
  <c r="F108" i="1"/>
  <c r="CH138" i="1"/>
  <c r="AY143" i="1"/>
  <c r="CH26" i="1"/>
  <c r="AY32" i="1"/>
  <c r="W22" i="1"/>
  <c r="F197" i="1"/>
  <c r="W203" i="1"/>
  <c r="AW100" i="1"/>
  <c r="F112" i="1"/>
  <c r="O143" i="1"/>
  <c r="AB138" i="1"/>
  <c r="AV100" i="1"/>
  <c r="F111" i="1"/>
  <c r="P138" i="1"/>
  <c r="F146" i="1"/>
  <c r="AY100" i="1"/>
  <c r="F114" i="1"/>
  <c r="BB18" i="1"/>
  <c r="F216" i="1"/>
  <c r="P26" i="1"/>
  <c r="F35" i="1"/>
  <c r="P173" i="1"/>
  <c r="AR100" i="1"/>
  <c r="F134" i="1"/>
  <c r="Q22" i="1"/>
  <c r="F185" i="1"/>
  <c r="Q203" i="1"/>
  <c r="S138" i="1"/>
  <c r="F158" i="1"/>
  <c r="S173" i="1"/>
  <c r="BA22" i="1"/>
  <c r="F193" i="1"/>
  <c r="BA203" i="1"/>
  <c r="V22" i="1"/>
  <c r="V203" i="1"/>
  <c r="F196" i="1"/>
  <c r="AY64" i="1"/>
  <c r="F76" i="1"/>
  <c r="O32" i="1"/>
  <c r="AB26" i="1"/>
  <c r="V18" i="1" l="1"/>
  <c r="F226" i="1"/>
  <c r="F37" i="1"/>
  <c r="AV26" i="1"/>
  <c r="AV173" i="1"/>
  <c r="X22" i="1"/>
  <c r="X203" i="1"/>
  <c r="F199" i="1"/>
  <c r="P22" i="1"/>
  <c r="P203" i="1"/>
  <c r="F176" i="1"/>
  <c r="O138" i="1"/>
  <c r="F145" i="1"/>
  <c r="F151" i="1"/>
  <c r="AY138" i="1"/>
  <c r="AV138" i="1"/>
  <c r="F148" i="1"/>
  <c r="T18" i="1"/>
  <c r="F224" i="1"/>
  <c r="F171" i="1"/>
  <c r="AR138" i="1"/>
  <c r="R18" i="1"/>
  <c r="F217" i="1"/>
  <c r="AQ18" i="1"/>
  <c r="F213" i="1"/>
  <c r="O26" i="1"/>
  <c r="F34" i="1"/>
  <c r="O173" i="1"/>
  <c r="S22" i="1"/>
  <c r="F188" i="1"/>
  <c r="J16" i="2" s="1"/>
  <c r="J18" i="2" s="1"/>
  <c r="S203" i="1"/>
  <c r="BA18" i="1"/>
  <c r="F223" i="1"/>
  <c r="U18" i="1"/>
  <c r="F225" i="1"/>
  <c r="F60" i="1"/>
  <c r="AR26" i="1"/>
  <c r="AR173" i="1"/>
  <c r="F38" i="1"/>
  <c r="AW26" i="1"/>
  <c r="AW173" i="1"/>
  <c r="F149" i="1"/>
  <c r="AW138" i="1"/>
  <c r="AU138" i="1"/>
  <c r="F162" i="1"/>
  <c r="AU173" i="1"/>
  <c r="Q18" i="1"/>
  <c r="F215" i="1"/>
  <c r="W18" i="1"/>
  <c r="F227" i="1"/>
  <c r="AS22" i="1"/>
  <c r="F190" i="1"/>
  <c r="E16" i="2" s="1"/>
  <c r="AS203" i="1"/>
  <c r="F40" i="1"/>
  <c r="AY26" i="1"/>
  <c r="AY173" i="1"/>
  <c r="AZ18" i="1"/>
  <c r="F214" i="1"/>
  <c r="AT26" i="1"/>
  <c r="F50" i="1"/>
  <c r="AT173" i="1"/>
  <c r="Y22" i="1"/>
  <c r="Y203" i="1"/>
  <c r="F200" i="1"/>
  <c r="AX22" i="1"/>
  <c r="F180" i="1"/>
  <c r="AX203" i="1"/>
  <c r="AY22" i="1" l="1"/>
  <c r="F181" i="1"/>
  <c r="AY203" i="1"/>
  <c r="Y18" i="1"/>
  <c r="F230" i="1"/>
  <c r="S18" i="1"/>
  <c r="F218" i="1"/>
  <c r="X18" i="1"/>
  <c r="F229" i="1"/>
  <c r="AU22" i="1"/>
  <c r="F192" i="1"/>
  <c r="H16" i="2" s="1"/>
  <c r="H18" i="2" s="1"/>
  <c r="AU203" i="1"/>
  <c r="AR22" i="1"/>
  <c r="F201" i="1"/>
  <c r="AR203" i="1"/>
  <c r="P18" i="1"/>
  <c r="F206" i="1"/>
  <c r="E18" i="2"/>
  <c r="O22" i="1"/>
  <c r="F175" i="1"/>
  <c r="O203" i="1"/>
  <c r="AX18" i="1"/>
  <c r="F210" i="1"/>
  <c r="AT22" i="1"/>
  <c r="F191" i="1"/>
  <c r="F16" i="2" s="1"/>
  <c r="F18" i="2" s="1"/>
  <c r="AT203" i="1"/>
  <c r="AS18" i="1"/>
  <c r="F220" i="1"/>
  <c r="AW22" i="1"/>
  <c r="AW203" i="1"/>
  <c r="F179" i="1"/>
  <c r="AV22" i="1"/>
  <c r="AV203" i="1"/>
  <c r="F178" i="1"/>
  <c r="AT18" i="1" l="1"/>
  <c r="F221" i="1"/>
  <c r="AY18" i="1"/>
  <c r="F211" i="1"/>
  <c r="AW18" i="1"/>
  <c r="F209" i="1"/>
  <c r="O18" i="1"/>
  <c r="F205" i="1"/>
  <c r="I16" i="2"/>
  <c r="I18" i="2" s="1"/>
  <c r="AU18" i="1"/>
  <c r="F222" i="1"/>
  <c r="F235" i="1" s="1"/>
  <c r="AR18" i="1"/>
  <c r="F231" i="1"/>
  <c r="AV18" i="1"/>
  <c r="F208" i="1"/>
  <c r="F233" i="1"/>
  <c r="F232" i="1" s="1"/>
</calcChain>
</file>

<file path=xl/sharedStrings.xml><?xml version="1.0" encoding="utf-8"?>
<sst xmlns="http://schemas.openxmlformats.org/spreadsheetml/2006/main" count="1921" uniqueCount="327">
  <si>
    <t>Smeta.RU  (495) 974-1589</t>
  </si>
  <si>
    <t>_PS_</t>
  </si>
  <si>
    <t>Smeta.RU</t>
  </si>
  <si>
    <t/>
  </si>
  <si>
    <t>Установка мачтового рубильника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</si>
  <si>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</si>
  <si>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</si>
  <si>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</si>
  <si>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</si>
  <si>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</si>
  <si>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</si>
  <si>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</si>
  <si>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</si>
  <si>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Установка ПРВТ</t>
  </si>
  <si>
    <t>Новый раздел</t>
  </si>
  <si>
    <t>Монтажные работы</t>
  </si>
  <si>
    <t>1</t>
  </si>
  <si>
    <t>м08-02-372-2</t>
  </si>
  <si>
    <t>Предохранитель столбовой на опоре железобетонной</t>
  </si>
  <si>
    <t>1  ШТ.</t>
  </si>
  <si>
    <t>ТЕРм Московской обл., м08-02-372-2, приказ Минстроя России №675/пр от 28.02.2017 № 259/пр</t>
  </si>
  <si>
    <t>Поправка: МДС 81-37.2004, прил.3, п.4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</t>
  </si>
  <si>
    <t>)*1,2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</si>
  <si>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</si>
  <si>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</si>
  <si>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</t>
  </si>
  <si>
    <t>2</t>
  </si>
  <si>
    <t>м08-02-472-7</t>
  </si>
  <si>
    <t>Проводник заземляющий открыто по строительным основаниям из полосовой стали сечением 160 мм2</t>
  </si>
  <si>
    <t>100 м</t>
  </si>
  <si>
    <t>ТЕРм Московской обл., м08-02-472-7, приказ Минстроя России №675/пр от 28.02.2017 № 259/пр</t>
  </si>
  <si>
    <t>3</t>
  </si>
  <si>
    <t>м08-01-082-1</t>
  </si>
  <si>
    <t>Зажим наборный без кожуха</t>
  </si>
  <si>
    <t>100 шт.</t>
  </si>
  <si>
    <t>ТЕРм Московской обл., м08-01-082-1,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</si>
  <si>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</si>
  <si>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</si>
  <si>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</si>
  <si>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</si>
  <si>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</si>
  <si>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</si>
  <si>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</si>
  <si>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</si>
  <si>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</si>
  <si>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</si>
  <si>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</si>
  <si>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</si>
  <si>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</si>
  <si>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</si>
  <si>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</si>
  <si>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</si>
  <si>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</si>
  <si>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</si>
  <si>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</si>
  <si>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</si>
  <si>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</si>
  <si>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</si>
  <si>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</si>
  <si>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</si>
  <si>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</si>
  <si>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</si>
  <si>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</si>
  <si>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</si>
  <si>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</si>
  <si>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</si>
  <si>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</si>
  <si>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</si>
  <si>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</si>
  <si>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</si>
  <si>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</si>
  <si>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</si>
  <si>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</si>
  <si>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</si>
  <si>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</si>
  <si>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</si>
  <si>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</si>
  <si>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</si>
  <si>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</si>
  <si>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</si>
  <si>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</si>
  <si>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</si>
  <si>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</si>
  <si>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</si>
  <si>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</si>
  <si>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</si>
  <si>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</si>
  <si>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</si>
  <si>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</si>
  <si>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</si>
  <si>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</si>
  <si>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4</t>
  </si>
  <si>
    <t>ТКП</t>
  </si>
  <si>
    <t>Мачтовый рубильник SZ</t>
  </si>
  <si>
    <t>компл.</t>
  </si>
  <si>
    <t>оборудование</t>
  </si>
  <si>
    <t>оборудование (03)</t>
  </si>
  <si>
    <t>[36 619 / 1,2 /  5,81] +  3% Трансп +  1,2% Заг.скл</t>
  </si>
  <si>
    <t>1,2</t>
  </si>
  <si>
    <t>Материалы</t>
  </si>
  <si>
    <t>5</t>
  </si>
  <si>
    <t>Кронштейн У-22 (22.0041)</t>
  </si>
  <si>
    <t>шт.</t>
  </si>
  <si>
    <t>)*1,069</t>
  </si>
  <si>
    <t>Материалы строительные</t>
  </si>
  <si>
    <t>Материалы, изделия и конструкции</t>
  </si>
  <si>
    <t>материалы (03)</t>
  </si>
  <si>
    <t>[1 272 / 1,2 /  7,53]</t>
  </si>
  <si>
    <t>0</t>
  </si>
  <si>
    <t>6</t>
  </si>
  <si>
    <t>Заземляющий проводник ЗП-2 (3.407.1-136.01.04), 1 метр</t>
  </si>
  <si>
    <t>м</t>
  </si>
  <si>
    <t>[88 / 1,2 /  7,53]</t>
  </si>
  <si>
    <t>7</t>
  </si>
  <si>
    <t>509-1715</t>
  </si>
  <si>
    <t>Зажим соединительный плашечный ПС-1-1</t>
  </si>
  <si>
    <t>ТССЦ Московской обл., 509-1715,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</si>
  <si>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</si>
  <si>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</si>
  <si>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</si>
  <si>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Пусконаладочные работы</t>
  </si>
  <si>
    <t>8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</si>
  <si>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</si>
  <si>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</si>
  <si>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</si>
  <si>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</si>
  <si>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</si>
  <si>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</si>
  <si>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т.2, п.4</t>
  </si>
  <si>
    <t>9</t>
  </si>
  <si>
    <t>п01-03-002-5</t>
  </si>
  <si>
    <t>Выключатель трехполюсный напряжением до 1 кВ с электромагнитным, тепловым или комбинированным расцепителем, номинальный ток до 200 А</t>
  </si>
  <si>
    <t>ТЕРп Московской обл., п01-03-002-5,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</si>
  <si>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</si>
  <si>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</si>
  <si>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</si>
  <si>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</si>
  <si>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</si>
  <si>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</si>
  <si>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</si>
  <si>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</si>
  <si>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</si>
  <si>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</si>
  <si>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</si>
  <si>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</si>
  <si>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</si>
  <si>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</si>
  <si>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</si>
  <si>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</si>
  <si>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</si>
  <si>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</si>
  <si>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</si>
  <si>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</si>
  <si>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</si>
  <si>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</si>
  <si>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</si>
  <si>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</si>
  <si>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</si>
  <si>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</si>
  <si>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</si>
  <si>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</si>
  <si>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</si>
  <si>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</si>
  <si>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</si>
  <si>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</si>
  <si>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</si>
  <si>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</si>
  <si>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</si>
  <si>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</si>
  <si>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</si>
  <si>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</si>
  <si>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</si>
  <si>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</si>
  <si>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</si>
  <si>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</si>
  <si>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</si>
  <si>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</si>
  <si>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</si>
  <si>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</si>
  <si>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</si>
  <si>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</si>
  <si>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</si>
  <si>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</si>
  <si>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</si>
  <si>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</si>
  <si>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</si>
  <si>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</si>
  <si>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</si>
  <si>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</si>
  <si>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</si>
  <si>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</si>
  <si>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</si>
  <si>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</si>
  <si>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</si>
  <si>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</si>
  <si>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</si>
  <si>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</si>
  <si>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</si>
  <si>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</si>
  <si>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</si>
  <si>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</si>
  <si>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</si>
  <si>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</si>
  <si>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</si>
  <si>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</si>
  <si>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</si>
  <si>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</si>
  <si>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</si>
  <si>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</si>
  <si>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</si>
  <si>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</si>
  <si>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</si>
  <si>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</si>
  <si>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</si>
  <si>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</si>
  <si>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</si>
  <si>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1-2043-90</t>
  </si>
  <si>
    <t>Рабочий монтажник среднего разряда 4,3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</si>
  <si>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</si>
  <si>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</si>
  <si>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</si>
  <si>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</si>
  <si>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</si>
  <si>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</si>
  <si>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</si>
  <si>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031050</t>
  </si>
  <si>
    <t>ТСЭМ Московской обл., 031050, приказ Минстроя России №675/пр от 28.02.2017 № 264/пр</t>
  </si>
  <si>
    <t>Вышка телескопическая 25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</si>
  <si>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</si>
  <si>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</si>
  <si>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</si>
  <si>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</si>
  <si>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</si>
  <si>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</si>
  <si>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</si>
  <si>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101-1951</t>
  </si>
  <si>
    <t>ТССЦ Московской обл., 101-1951, приказ Минстроя России №675/пр от 28.02.2017 № 254/пр</t>
  </si>
  <si>
    <t>Лента ПХВ-304</t>
  </si>
  <si>
    <t>кг</t>
  </si>
  <si>
    <t>506-1361</t>
  </si>
  <si>
    <t>ТССЦ Московской обл., 506-1361, приказ Минстроя России №675/пр от 28.02.2017 № 258/пр</t>
  </si>
  <si>
    <t>Припои оловянно-свинцовые бессурьмянистые марки ПОС40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</si>
  <si>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</si>
  <si>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</si>
  <si>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</si>
  <si>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</si>
  <si>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1-2038-90</t>
  </si>
  <si>
    <t>Рабочий монтажник среднего разряда 3,8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</si>
  <si>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</si>
  <si>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</si>
  <si>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</si>
  <si>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</si>
  <si>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</si>
  <si>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</si>
  <si>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</si>
  <si>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</si>
  <si>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</si>
  <si>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101-2143</t>
  </si>
  <si>
    <t>ТССЦ Московской обл., 101-2143, приказ Минстроя России №675/пр от 28.02.2017 № 254/пр</t>
  </si>
  <si>
    <t>Краска</t>
  </si>
  <si>
    <t>1-2040-90</t>
  </si>
  <si>
    <t>Рабочий монтажник среднего разряда 4</t>
  </si>
  <si>
    <t>509-0100</t>
  </si>
  <si>
    <t>ТССЦ Московской обл., 509-0100, приказ Минстроя России №675/пр от 28.02.2017 № 258/пр</t>
  </si>
  <si>
    <t>Зажимы наборные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</si>
  <si>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</si>
  <si>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</si>
  <si>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</si>
  <si>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</si>
  <si>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</si>
  <si>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</si>
  <si>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3-0022-90</t>
  </si>
  <si>
    <t>Техник по наладке и испытаниям II категории</t>
  </si>
  <si>
    <t>Поправка: МДС 81-40.2006, т.2, п.4  Наименование: Производство пусконаладочных работ в охранной зоне воздушных линий электропередачи, в местах прохода коммуникаций электроснабжения, в действующих электроустановках, (без оформления наряда-допуска или распоряжения)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работ специальными требованиями техники безопасности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</si>
  <si>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</si>
  <si>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</si>
  <si>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</si>
  <si>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</si>
  <si>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</si>
  <si>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</si>
  <si>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</si>
  <si>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</si>
  <si>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</si>
  <si>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</si>
  <si>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</si>
  <si>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</si>
  <si>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</si>
  <si>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</si>
  <si>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</si>
  <si>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</si>
  <si>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</si>
  <si>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</si>
  <si>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</si>
  <si>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</si>
  <si>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</si>
  <si>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</si>
  <si>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</si>
  <si>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</si>
  <si>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</si>
  <si>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</si>
  <si>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</si>
  <si>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</si>
  <si>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</si>
  <si>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</si>
  <si>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</si>
  <si>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</si>
  <si>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м08-02-372-2</t>
    </r>
    <r>
      <rPr>
        <i/>
        <sz val="10"/>
        <rFont val="Arial"/>
        <family val="2"/>
        <charset val="204"/>
      </rPr>
      <t xml:space="preserve">
Поправка: МДС 81-37.2004, прил.3, п.4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</si>
  <si>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</si>
  <si>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</si>
  <si>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</si>
  <si>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</si>
  <si>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</si>
  <si>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</si>
  <si>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</si>
  <si>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</si>
  <si>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м08-02-472-7</t>
    </r>
    <r>
      <rPr>
        <i/>
        <sz val="10"/>
        <rFont val="Arial"/>
        <family val="2"/>
        <charset val="204"/>
      </rPr>
      <t xml:space="preserve">
Поправка: МДС 81-37.2004, прил.3, п.4</t>
    </r>
  </si>
  <si>
    <r>
      <t>м08-01-082-1</t>
    </r>
    <r>
      <rPr>
        <i/>
        <sz val="10"/>
        <rFont val="Arial"/>
        <family val="2"/>
        <charset val="204"/>
      </rPr>
      <t xml:space="preserve">
Поправка: МДС 81-37.2004, прил.3, п.4</t>
    </r>
  </si>
  <si>
    <r>
      <t>ОБОРУДОВАНИЕ:
Мачтовый рубильник SZ</t>
    </r>
    <r>
      <rPr>
        <i/>
        <sz val="10"/>
        <color rgb="FF821E82"/>
        <rFont val="Arial"/>
        <family val="2"/>
        <charset val="204"/>
      </rPr>
      <t xml:space="preserve">
5 474,78 = [36 619 / 1,2 /  5,81] +  3% Трансп +  1,2% Заг.скл</t>
    </r>
  </si>
  <si>
    <r>
      <t>Кронштейн У-22 (22.0041)</t>
    </r>
    <r>
      <rPr>
        <i/>
        <sz val="10"/>
        <rFont val="Arial"/>
        <family val="2"/>
        <charset val="204"/>
      </rPr>
      <t xml:space="preserve">
140,77 = [1 272 / 1,2 /  7,53]</t>
    </r>
  </si>
  <si>
    <r>
      <t>Заземляющий проводник ЗП-2 (3.407.1-136.01.04), 1 метр</t>
    </r>
    <r>
      <rPr>
        <i/>
        <sz val="10"/>
        <rFont val="Arial"/>
        <family val="2"/>
        <charset val="204"/>
      </rPr>
      <t xml:space="preserve">
9,74 = [88 / 1,2 /  7,53]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</si>
  <si>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т.2, п.4</t>
    </r>
  </si>
  <si>
    <r>
      <t>п01-03-002-5</t>
    </r>
    <r>
      <rPr>
        <i/>
        <sz val="10"/>
        <rFont val="Arial"/>
        <family val="2"/>
        <charset val="204"/>
      </rPr>
      <t xml:space="preserve">
Поправка: МДС 81-40.2006, т.2, п.4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</si>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</sst>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0"/>
  <sheetViews>
    <sheetView tabSelected="1" topLeftCell="A7" zoomScaleNormal="100" workbookViewId="0">
      <selection activeCell="A39" sqref="A39"/>
    </sheetView>
  </sheetViews>
  <sheetFormatPr defaultRowHeight="12.75" x14ac:dyDescent="0.2"/>
  <cols>
    <col min="1" max="1" width="5.7109375" customWidth="1"/>
    <col min="2" max="2" width="14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274</v>
      </c>
      <c r="C3" s="13"/>
      <c r="D3" s="13"/>
      <c r="E3" s="13"/>
      <c r="F3" s="11"/>
      <c r="G3" s="11"/>
      <c r="H3" s="13" t="s">
        <v>275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276</v>
      </c>
      <c r="C7" s="19"/>
      <c r="D7" s="19"/>
      <c r="E7" s="19"/>
      <c r="F7" s="11"/>
      <c r="G7" s="11"/>
      <c r="H7" s="19" t="s">
        <v>276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277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278</v>
      </c>
      <c r="G13" s="23"/>
      <c r="H13" s="24">
        <f>IF(Source!F12&lt;&gt;"Новый объект", Source!F12, "")</f>
        <v>97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97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мачтового рубильника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279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280</v>
      </c>
      <c r="H25" s="33"/>
      <c r="I25" s="33" t="s">
        <v>281</v>
      </c>
      <c r="J25" s="33"/>
      <c r="K25" s="11"/>
      <c r="L25" s="11"/>
    </row>
    <row r="26" spans="1:12" ht="15" x14ac:dyDescent="0.25">
      <c r="A26" s="11"/>
      <c r="B26" s="11"/>
      <c r="C26" s="34" t="s">
        <v>282</v>
      </c>
      <c r="D26" s="34"/>
      <c r="E26" s="34"/>
      <c r="F26" s="34"/>
      <c r="G26" s="35">
        <f>SUM(O1:O120)/1000</f>
        <v>6.0021300000000002</v>
      </c>
      <c r="H26" s="35"/>
      <c r="I26" s="35">
        <f>(Source!F231/1000)</f>
        <v>40.693339999999999</v>
      </c>
      <c r="J26" s="35"/>
      <c r="K26" s="36" t="s">
        <v>283</v>
      </c>
      <c r="L26" s="36"/>
    </row>
    <row r="27" spans="1:12" ht="14.25" x14ac:dyDescent="0.2">
      <c r="A27" s="11"/>
      <c r="B27" s="11"/>
      <c r="C27" s="37" t="s">
        <v>284</v>
      </c>
      <c r="D27" s="37"/>
      <c r="E27" s="37"/>
      <c r="F27" s="37"/>
      <c r="G27" s="35">
        <f>SUM(W1:W120)/1000</f>
        <v>0.22127999999999998</v>
      </c>
      <c r="H27" s="35"/>
      <c r="I27" s="35">
        <f>(Source!F220)/1000</f>
        <v>1.66628</v>
      </c>
      <c r="J27" s="35"/>
      <c r="K27" s="36" t="s">
        <v>283</v>
      </c>
      <c r="L27" s="36"/>
    </row>
    <row r="28" spans="1:12" ht="14.25" x14ac:dyDescent="0.2">
      <c r="A28" s="11"/>
      <c r="B28" s="11"/>
      <c r="C28" s="37" t="s">
        <v>285</v>
      </c>
      <c r="D28" s="37"/>
      <c r="E28" s="37"/>
      <c r="F28" s="37"/>
      <c r="G28" s="35">
        <f>SUM(X1:X120)/1000</f>
        <v>0.23958000000000002</v>
      </c>
      <c r="H28" s="35"/>
      <c r="I28" s="35">
        <f>(Source!F221)/1000</f>
        <v>4.9206199999999995</v>
      </c>
      <c r="J28" s="35"/>
      <c r="K28" s="36" t="s">
        <v>283</v>
      </c>
      <c r="L28" s="36"/>
    </row>
    <row r="29" spans="1:12" ht="14.25" x14ac:dyDescent="0.2">
      <c r="A29" s="11"/>
      <c r="B29" s="11"/>
      <c r="C29" s="37" t="s">
        <v>286</v>
      </c>
      <c r="D29" s="37"/>
      <c r="E29" s="37"/>
      <c r="F29" s="37"/>
      <c r="G29" s="35">
        <f>SUM(Y1:Y120)/1000</f>
        <v>5.47478</v>
      </c>
      <c r="H29" s="35"/>
      <c r="I29" s="35">
        <f>(Source!F212)/1000</f>
        <v>31.80847</v>
      </c>
      <c r="J29" s="35"/>
      <c r="K29" s="36" t="s">
        <v>283</v>
      </c>
      <c r="L29" s="36"/>
    </row>
    <row r="30" spans="1:12" ht="14.25" x14ac:dyDescent="0.2">
      <c r="A30" s="11"/>
      <c r="B30" s="11"/>
      <c r="C30" s="37" t="s">
        <v>287</v>
      </c>
      <c r="D30" s="37"/>
      <c r="E30" s="37"/>
      <c r="F30" s="37"/>
      <c r="G30" s="35">
        <f>SUM(Z1:Z120)/1000</f>
        <v>6.6490000000000007E-2</v>
      </c>
      <c r="H30" s="35"/>
      <c r="I30" s="35">
        <f>(Source!F222+Source!F223)/1000</f>
        <v>2.2979699999999998</v>
      </c>
      <c r="J30" s="35"/>
      <c r="K30" s="36" t="s">
        <v>283</v>
      </c>
      <c r="L30" s="36"/>
    </row>
    <row r="31" spans="1:12" ht="15" x14ac:dyDescent="0.25">
      <c r="A31" s="11"/>
      <c r="B31" s="11"/>
      <c r="C31" s="34" t="s">
        <v>288</v>
      </c>
      <c r="D31" s="34"/>
      <c r="E31" s="34"/>
      <c r="F31" s="34"/>
      <c r="G31" s="35">
        <f>I31</f>
        <v>8.0366400000000002</v>
      </c>
      <c r="H31" s="35"/>
      <c r="I31" s="35">
        <f>(Source!F225+Source!F226)</f>
        <v>8.0366400000000002</v>
      </c>
      <c r="J31" s="35"/>
      <c r="K31" s="36" t="s">
        <v>289</v>
      </c>
      <c r="L31" s="36"/>
    </row>
    <row r="32" spans="1:12" ht="15" x14ac:dyDescent="0.25">
      <c r="A32" s="11"/>
      <c r="B32" s="11"/>
      <c r="C32" s="34" t="s">
        <v>290</v>
      </c>
      <c r="D32" s="34"/>
      <c r="E32" s="34"/>
      <c r="F32" s="34"/>
      <c r="G32" s="35">
        <f>SUM(R1:R120)/1000</f>
        <v>7.9510000000000011E-2</v>
      </c>
      <c r="H32" s="35"/>
      <c r="I32" s="35">
        <f>(Source!F218+ Source!F217)/1000</f>
        <v>2.7477999999999998</v>
      </c>
      <c r="J32" s="35"/>
      <c r="K32" s="36" t="s">
        <v>283</v>
      </c>
      <c r="L32" s="36"/>
    </row>
    <row r="33" spans="1:22" ht="14.25" hidden="1" x14ac:dyDescent="0.2">
      <c r="A33" s="11"/>
      <c r="B33" s="11"/>
      <c r="C33" s="37" t="s">
        <v>75</v>
      </c>
      <c r="D33" s="37"/>
      <c r="E33" s="37"/>
      <c r="F33" s="37"/>
      <c r="G33" s="35"/>
      <c r="H33" s="35"/>
      <c r="I33" s="35"/>
      <c r="J33" s="35"/>
      <c r="K33" s="38" t="s">
        <v>283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291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292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305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293</v>
      </c>
      <c r="B39" s="44" t="s">
        <v>294</v>
      </c>
      <c r="C39" s="44" t="s">
        <v>295</v>
      </c>
      <c r="D39" s="44" t="s">
        <v>296</v>
      </c>
      <c r="E39" s="44" t="s">
        <v>297</v>
      </c>
      <c r="F39" s="44" t="s">
        <v>298</v>
      </c>
      <c r="G39" s="44" t="s">
        <v>299</v>
      </c>
      <c r="H39" s="44" t="s">
        <v>300</v>
      </c>
      <c r="I39" s="44" t="s">
        <v>301</v>
      </c>
      <c r="J39" s="44" t="s">
        <v>302</v>
      </c>
      <c r="K39" s="44" t="s">
        <v>303</v>
      </c>
      <c r="L39" s="44" t="s">
        <v>304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4" t="str">
        <f>CONCATENATE("Локальная смета: ",IF(Source!G20&lt;&gt;"Новая локальная смета", Source!G20, ""))</f>
        <v>Локальная смета: Установка ПРВТ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4" spans="1:22" ht="16.5" x14ac:dyDescent="0.25">
      <c r="A44" s="54" t="str">
        <f>CONCATENATE("Раздел: ",IF(Source!G24&lt;&gt;"Новый раздел", Source!G24, ""))</f>
        <v>Раздел: Монтажные работы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22" ht="79.5" x14ac:dyDescent="0.2">
      <c r="A45" s="79">
        <v>1</v>
      </c>
      <c r="B45" s="79" t="s">
        <v>306</v>
      </c>
      <c r="C45" s="79" t="str">
        <f>Source!G28</f>
        <v>Предохранитель столбовой на опоре железобетонной</v>
      </c>
      <c r="D45" s="57" t="str">
        <f>Source!H28</f>
        <v>1  ШТ.</v>
      </c>
      <c r="E45" s="10">
        <f>Source!I28</f>
        <v>1</v>
      </c>
      <c r="F45" s="58">
        <f>Source!AL28+Source!AM28+Source!AO28</f>
        <v>80.59</v>
      </c>
      <c r="G45" s="59"/>
      <c r="H45" s="58"/>
      <c r="I45" s="59" t="str">
        <f>Source!BO28</f>
        <v>м08-02-372-2</v>
      </c>
      <c r="J45" s="59"/>
      <c r="K45" s="58"/>
      <c r="L45" s="60"/>
      <c r="S45">
        <f>ROUND((Source!FX28/100)*((ROUND(Source!AF28*Source!I28, 2)+ROUND(Source!AE28*Source!I28, 2))), 2)</f>
        <v>18.59</v>
      </c>
      <c r="T45">
        <f>Source!X28</f>
        <v>642.59</v>
      </c>
      <c r="U45">
        <f>ROUND((Source!FY28/100)*((ROUND(Source!AF28*Source!I28, 2)+ROUND(Source!AE28*Source!I28, 2))), 2)</f>
        <v>12.72</v>
      </c>
      <c r="V45">
        <f>Source!Y28</f>
        <v>439.67</v>
      </c>
    </row>
    <row r="46" spans="1:22" ht="14.25" x14ac:dyDescent="0.2">
      <c r="A46" s="79"/>
      <c r="B46" s="79"/>
      <c r="C46" s="79" t="s">
        <v>307</v>
      </c>
      <c r="D46" s="57"/>
      <c r="E46" s="10"/>
      <c r="F46" s="58">
        <f>Source!AO28</f>
        <v>9.9600000000000009</v>
      </c>
      <c r="G46" s="59" t="str">
        <f>Source!DG28</f>
        <v>)*1,2</v>
      </c>
      <c r="H46" s="58">
        <f>ROUND(Source!AF28*Source!I28, 2)</f>
        <v>11.95</v>
      </c>
      <c r="I46" s="59"/>
      <c r="J46" s="59">
        <f>IF(Source!BA28&lt;&gt; 0, Source!BA28, 1)</f>
        <v>34.56</v>
      </c>
      <c r="K46" s="58">
        <f>Source!S28</f>
        <v>413.06</v>
      </c>
      <c r="L46" s="60"/>
      <c r="R46">
        <f>H46</f>
        <v>11.95</v>
      </c>
    </row>
    <row r="47" spans="1:22" ht="14.25" x14ac:dyDescent="0.2">
      <c r="A47" s="79"/>
      <c r="B47" s="79"/>
      <c r="C47" s="79" t="s">
        <v>57</v>
      </c>
      <c r="D47" s="57"/>
      <c r="E47" s="10"/>
      <c r="F47" s="58">
        <f>Source!AM28</f>
        <v>67.86</v>
      </c>
      <c r="G47" s="59" t="str">
        <f>Source!DE28</f>
        <v>)*1,2</v>
      </c>
      <c r="H47" s="58">
        <f>ROUND(Source!AD28*Source!I28, 2)</f>
        <v>81.430000000000007</v>
      </c>
      <c r="I47" s="59"/>
      <c r="J47" s="59">
        <f>IF(Source!BB28&lt;&gt; 0, Source!BB28, 1)</f>
        <v>7.48</v>
      </c>
      <c r="K47" s="58">
        <f>Source!Q28</f>
        <v>609.11</v>
      </c>
      <c r="L47" s="60"/>
    </row>
    <row r="48" spans="1:22" ht="14.25" x14ac:dyDescent="0.2">
      <c r="A48" s="79"/>
      <c r="B48" s="79"/>
      <c r="C48" s="79" t="s">
        <v>308</v>
      </c>
      <c r="D48" s="57"/>
      <c r="E48" s="10"/>
      <c r="F48" s="58">
        <f>Source!AN28</f>
        <v>6.35</v>
      </c>
      <c r="G48" s="59" t="str">
        <f>Source!DF28</f>
        <v>)*1,2</v>
      </c>
      <c r="H48" s="61">
        <f>ROUND(Source!AE28*Source!I28, 2)</f>
        <v>7.62</v>
      </c>
      <c r="I48" s="59"/>
      <c r="J48" s="59">
        <f>IF(Source!BS28&lt;&gt; 0, Source!BS28, 1)</f>
        <v>34.56</v>
      </c>
      <c r="K48" s="61">
        <f>Source!R28</f>
        <v>263.35000000000002</v>
      </c>
      <c r="L48" s="60"/>
      <c r="R48">
        <f>H48</f>
        <v>7.62</v>
      </c>
    </row>
    <row r="49" spans="1:26" ht="14.25" x14ac:dyDescent="0.2">
      <c r="A49" s="79"/>
      <c r="B49" s="79"/>
      <c r="C49" s="79" t="s">
        <v>309</v>
      </c>
      <c r="D49" s="57"/>
      <c r="E49" s="10"/>
      <c r="F49" s="58">
        <f>Source!AL28</f>
        <v>2.77</v>
      </c>
      <c r="G49" s="59" t="str">
        <f>Source!DD28</f>
        <v/>
      </c>
      <c r="H49" s="58">
        <f>ROUND(Source!AC28*Source!I28, 2)</f>
        <v>2.77</v>
      </c>
      <c r="I49" s="59"/>
      <c r="J49" s="59">
        <f>IF(Source!BC28&lt;&gt; 0, Source!BC28, 1)</f>
        <v>12.4</v>
      </c>
      <c r="K49" s="58">
        <f>Source!P28</f>
        <v>34.35</v>
      </c>
      <c r="L49" s="60"/>
    </row>
    <row r="50" spans="1:26" ht="14.25" x14ac:dyDescent="0.2">
      <c r="A50" s="79"/>
      <c r="B50" s="79"/>
      <c r="C50" s="79" t="s">
        <v>310</v>
      </c>
      <c r="D50" s="57" t="s">
        <v>311</v>
      </c>
      <c r="E50" s="10">
        <f>Source!BZ28</f>
        <v>95</v>
      </c>
      <c r="F50" s="82"/>
      <c r="G50" s="59"/>
      <c r="H50" s="58">
        <f>SUM(S45:S52)</f>
        <v>18.59</v>
      </c>
      <c r="I50" s="62"/>
      <c r="J50" s="55">
        <f>Source!AT28</f>
        <v>95</v>
      </c>
      <c r="K50" s="58">
        <f>SUM(T45:T52)</f>
        <v>642.59</v>
      </c>
      <c r="L50" s="60"/>
    </row>
    <row r="51" spans="1:26" ht="14.25" x14ac:dyDescent="0.2">
      <c r="A51" s="79"/>
      <c r="B51" s="79"/>
      <c r="C51" s="79" t="s">
        <v>312</v>
      </c>
      <c r="D51" s="57" t="s">
        <v>311</v>
      </c>
      <c r="E51" s="10">
        <f>Source!CA28</f>
        <v>65</v>
      </c>
      <c r="F51" s="82"/>
      <c r="G51" s="59"/>
      <c r="H51" s="58">
        <f>SUM(U45:U52)</f>
        <v>12.72</v>
      </c>
      <c r="I51" s="62"/>
      <c r="J51" s="55">
        <f>Source!AU28</f>
        <v>65</v>
      </c>
      <c r="K51" s="58">
        <f>SUM(V45:V52)</f>
        <v>439.67</v>
      </c>
      <c r="L51" s="60"/>
    </row>
    <row r="52" spans="1:26" ht="14.25" x14ac:dyDescent="0.2">
      <c r="A52" s="80"/>
      <c r="B52" s="80"/>
      <c r="C52" s="80" t="s">
        <v>313</v>
      </c>
      <c r="D52" s="63" t="s">
        <v>314</v>
      </c>
      <c r="E52" s="64">
        <f>Source!AQ28</f>
        <v>0.99</v>
      </c>
      <c r="F52" s="65"/>
      <c r="G52" s="66" t="str">
        <f>Source!DI28</f>
        <v>)*1,2</v>
      </c>
      <c r="H52" s="65"/>
      <c r="I52" s="66"/>
      <c r="J52" s="66"/>
      <c r="K52" s="65"/>
      <c r="L52" s="67">
        <f>Source!U28</f>
        <v>1.1879999999999999</v>
      </c>
    </row>
    <row r="53" spans="1:26" ht="15" x14ac:dyDescent="0.25">
      <c r="G53" s="68">
        <f>H46+H47+H49+H50+H51</f>
        <v>127.46000000000001</v>
      </c>
      <c r="H53" s="68"/>
      <c r="J53" s="68">
        <f>K46+K47+K49+K50+K51</f>
        <v>2138.7800000000002</v>
      </c>
      <c r="K53" s="68"/>
      <c r="L53" s="69">
        <f>Source!U28</f>
        <v>1.1879999999999999</v>
      </c>
      <c r="O53" s="47">
        <f>G53</f>
        <v>127.46000000000001</v>
      </c>
      <c r="P53" s="47">
        <f>J53</f>
        <v>2138.7800000000002</v>
      </c>
      <c r="Q53" s="47">
        <f>L53</f>
        <v>1.1879999999999999</v>
      </c>
      <c r="W53">
        <f>IF(Source!BI28&lt;=1,H46+H47+H49+H50+H51, 0)</f>
        <v>0</v>
      </c>
      <c r="X53">
        <f>IF(Source!BI28=2,H46+H47+H49+H50+H51, 0)</f>
        <v>127.46000000000001</v>
      </c>
      <c r="Y53">
        <f>IF(Source!BI28=3,H46+H47+H49+H50+H51, 0)</f>
        <v>0</v>
      </c>
      <c r="Z53">
        <f>IF(Source!BI28=4,H46+H47+H49+H50+H51, 0)</f>
        <v>0</v>
      </c>
    </row>
    <row r="54" spans="1:26" ht="79.5" x14ac:dyDescent="0.2">
      <c r="A54" s="79">
        <v>2</v>
      </c>
      <c r="B54" s="79" t="s">
        <v>315</v>
      </c>
      <c r="C54" s="79" t="str">
        <f>Source!G29</f>
        <v>Проводник заземляющий открыто по строительным основаниям из полосовой стали сечением 160 мм2</v>
      </c>
      <c r="D54" s="57" t="str">
        <f>Source!H29</f>
        <v>100 м</v>
      </c>
      <c r="E54" s="10">
        <f>Source!I29</f>
        <v>6.8000000000000005E-2</v>
      </c>
      <c r="F54" s="58">
        <f>Source!AL29+Source!AM29+Source!AO29</f>
        <v>394.49</v>
      </c>
      <c r="G54" s="59"/>
      <c r="H54" s="58"/>
      <c r="I54" s="59" t="str">
        <f>Source!BO29</f>
        <v>м08-02-472-7</v>
      </c>
      <c r="J54" s="59"/>
      <c r="K54" s="58"/>
      <c r="L54" s="60"/>
      <c r="S54">
        <f>ROUND((Source!FX29/100)*((ROUND(Source!AF29*Source!I29, 2)+ROUND(Source!AE29*Source!I29, 2))), 2)</f>
        <v>15.79</v>
      </c>
      <c r="T54">
        <f>Source!X29</f>
        <v>545.46</v>
      </c>
      <c r="U54">
        <f>ROUND((Source!FY29/100)*((ROUND(Source!AF29*Source!I29, 2)+ROUND(Source!AE29*Source!I29, 2))), 2)</f>
        <v>10.8</v>
      </c>
      <c r="V54">
        <f>Source!Y29</f>
        <v>373.21</v>
      </c>
    </row>
    <row r="55" spans="1:26" x14ac:dyDescent="0.2">
      <c r="C55" s="49" t="str">
        <f>"Объем: "&amp;Source!I29&amp;"=6,8/"&amp;"100"</f>
        <v>Объем: 0,068=6,8/100</v>
      </c>
    </row>
    <row r="56" spans="1:26" ht="14.25" x14ac:dyDescent="0.2">
      <c r="A56" s="79"/>
      <c r="B56" s="79"/>
      <c r="C56" s="79" t="s">
        <v>307</v>
      </c>
      <c r="D56" s="57"/>
      <c r="E56" s="10"/>
      <c r="F56" s="58">
        <f>Source!AO29</f>
        <v>200.22</v>
      </c>
      <c r="G56" s="59" t="str">
        <f>Source!DG29</f>
        <v>)*1,2</v>
      </c>
      <c r="H56" s="58">
        <f>ROUND(Source!AF29*Source!I29, 2)</f>
        <v>16.34</v>
      </c>
      <c r="I56" s="59"/>
      <c r="J56" s="59">
        <f>IF(Source!BA29&lt;&gt; 0, Source!BA29, 1)</f>
        <v>34.56</v>
      </c>
      <c r="K56" s="58">
        <f>Source!S29</f>
        <v>564.64</v>
      </c>
      <c r="L56" s="60"/>
      <c r="R56">
        <f>H56</f>
        <v>16.34</v>
      </c>
    </row>
    <row r="57" spans="1:26" ht="14.25" x14ac:dyDescent="0.2">
      <c r="A57" s="79"/>
      <c r="B57" s="79"/>
      <c r="C57" s="79" t="s">
        <v>57</v>
      </c>
      <c r="D57" s="57"/>
      <c r="E57" s="10"/>
      <c r="F57" s="58">
        <f>Source!AM29</f>
        <v>82.67</v>
      </c>
      <c r="G57" s="59" t="str">
        <f>Source!DE29</f>
        <v>)*1,2</v>
      </c>
      <c r="H57" s="58">
        <f>ROUND(Source!AD29*Source!I29, 2)</f>
        <v>6.75</v>
      </c>
      <c r="I57" s="59"/>
      <c r="J57" s="59">
        <f>IF(Source!BB29&lt;&gt; 0, Source!BB29, 1)</f>
        <v>10.69</v>
      </c>
      <c r="K57" s="58">
        <f>Source!Q29</f>
        <v>72.11</v>
      </c>
      <c r="L57" s="60"/>
    </row>
    <row r="58" spans="1:26" ht="14.25" x14ac:dyDescent="0.2">
      <c r="A58" s="79"/>
      <c r="B58" s="79"/>
      <c r="C58" s="79" t="s">
        <v>308</v>
      </c>
      <c r="D58" s="57"/>
      <c r="E58" s="10"/>
      <c r="F58" s="58">
        <f>Source!AN29</f>
        <v>3.38</v>
      </c>
      <c r="G58" s="59" t="str">
        <f>Source!DF29</f>
        <v>)*1,2</v>
      </c>
      <c r="H58" s="61">
        <f>ROUND(Source!AE29*Source!I29, 2)</f>
        <v>0.28000000000000003</v>
      </c>
      <c r="I58" s="59"/>
      <c r="J58" s="59">
        <f>IF(Source!BS29&lt;&gt; 0, Source!BS29, 1)</f>
        <v>34.56</v>
      </c>
      <c r="K58" s="61">
        <f>Source!R29</f>
        <v>9.5299999999999994</v>
      </c>
      <c r="L58" s="60"/>
      <c r="R58">
        <f>H58</f>
        <v>0.28000000000000003</v>
      </c>
    </row>
    <row r="59" spans="1:26" ht="14.25" x14ac:dyDescent="0.2">
      <c r="A59" s="79"/>
      <c r="B59" s="79"/>
      <c r="C59" s="79" t="s">
        <v>309</v>
      </c>
      <c r="D59" s="57"/>
      <c r="E59" s="10"/>
      <c r="F59" s="58">
        <f>Source!AL29</f>
        <v>111.6</v>
      </c>
      <c r="G59" s="59" t="str">
        <f>Source!DD29</f>
        <v/>
      </c>
      <c r="H59" s="58">
        <f>ROUND(Source!AC29*Source!I29, 2)</f>
        <v>7.59</v>
      </c>
      <c r="I59" s="59"/>
      <c r="J59" s="59">
        <f>IF(Source!BC29&lt;&gt; 0, Source!BC29, 1)</f>
        <v>5.86</v>
      </c>
      <c r="K59" s="58">
        <f>Source!P29</f>
        <v>44.47</v>
      </c>
      <c r="L59" s="60"/>
    </row>
    <row r="60" spans="1:26" ht="14.25" x14ac:dyDescent="0.2">
      <c r="A60" s="79"/>
      <c r="B60" s="79"/>
      <c r="C60" s="79" t="s">
        <v>310</v>
      </c>
      <c r="D60" s="57" t="s">
        <v>311</v>
      </c>
      <c r="E60" s="10">
        <f>Source!BZ29</f>
        <v>95</v>
      </c>
      <c r="F60" s="82"/>
      <c r="G60" s="59"/>
      <c r="H60" s="58">
        <f>SUM(S54:S62)</f>
        <v>15.79</v>
      </c>
      <c r="I60" s="62"/>
      <c r="J60" s="55">
        <f>Source!AT29</f>
        <v>95</v>
      </c>
      <c r="K60" s="58">
        <f>SUM(T54:T62)</f>
        <v>545.46</v>
      </c>
      <c r="L60" s="60"/>
    </row>
    <row r="61" spans="1:26" ht="14.25" x14ac:dyDescent="0.2">
      <c r="A61" s="79"/>
      <c r="B61" s="79"/>
      <c r="C61" s="79" t="s">
        <v>312</v>
      </c>
      <c r="D61" s="57" t="s">
        <v>311</v>
      </c>
      <c r="E61" s="10">
        <f>Source!CA29</f>
        <v>65</v>
      </c>
      <c r="F61" s="82"/>
      <c r="G61" s="59"/>
      <c r="H61" s="58">
        <f>SUM(U54:U62)</f>
        <v>10.8</v>
      </c>
      <c r="I61" s="62"/>
      <c r="J61" s="55">
        <f>Source!AU29</f>
        <v>65</v>
      </c>
      <c r="K61" s="58">
        <f>SUM(V54:V62)</f>
        <v>373.21</v>
      </c>
      <c r="L61" s="60"/>
    </row>
    <row r="62" spans="1:26" ht="14.25" x14ac:dyDescent="0.2">
      <c r="A62" s="80"/>
      <c r="B62" s="80"/>
      <c r="C62" s="80" t="s">
        <v>313</v>
      </c>
      <c r="D62" s="63" t="s">
        <v>314</v>
      </c>
      <c r="E62" s="64">
        <f>Source!AQ29</f>
        <v>21.3</v>
      </c>
      <c r="F62" s="65"/>
      <c r="G62" s="66" t="str">
        <f>Source!DI29</f>
        <v>)*1,2</v>
      </c>
      <c r="H62" s="65"/>
      <c r="I62" s="66"/>
      <c r="J62" s="66"/>
      <c r="K62" s="65"/>
      <c r="L62" s="67">
        <f>Source!U29</f>
        <v>1.7380800000000001</v>
      </c>
    </row>
    <row r="63" spans="1:26" ht="15" x14ac:dyDescent="0.25">
      <c r="G63" s="68">
        <f>H56+H57+H59+H60+H61</f>
        <v>57.269999999999996</v>
      </c>
      <c r="H63" s="68"/>
      <c r="J63" s="68">
        <f>K56+K57+K59+K60+K61</f>
        <v>1599.89</v>
      </c>
      <c r="K63" s="68"/>
      <c r="L63" s="69">
        <f>Source!U29</f>
        <v>1.7380800000000001</v>
      </c>
      <c r="O63" s="47">
        <f>G63</f>
        <v>57.269999999999996</v>
      </c>
      <c r="P63" s="47">
        <f>J63</f>
        <v>1599.89</v>
      </c>
      <c r="Q63" s="47">
        <f>L63</f>
        <v>1.7380800000000001</v>
      </c>
      <c r="W63">
        <f>IF(Source!BI29&lt;=1,H56+H57+H59+H60+H61, 0)</f>
        <v>0</v>
      </c>
      <c r="X63">
        <f>IF(Source!BI29=2,H56+H57+H59+H60+H61, 0)</f>
        <v>57.269999999999996</v>
      </c>
      <c r="Y63">
        <f>IF(Source!BI29=3,H56+H57+H59+H60+H61, 0)</f>
        <v>0</v>
      </c>
      <c r="Z63">
        <f>IF(Source!BI29=4,H56+H57+H59+H60+H61, 0)</f>
        <v>0</v>
      </c>
    </row>
    <row r="64" spans="1:26" ht="79.5" x14ac:dyDescent="0.2">
      <c r="A64" s="79">
        <v>3</v>
      </c>
      <c r="B64" s="79" t="s">
        <v>316</v>
      </c>
      <c r="C64" s="79" t="str">
        <f>Source!G30</f>
        <v>Зажим наборный без кожуха</v>
      </c>
      <c r="D64" s="57" t="str">
        <f>Source!H30</f>
        <v>100 шт.</v>
      </c>
      <c r="E64" s="10">
        <f>Source!I30</f>
        <v>0.02</v>
      </c>
      <c r="F64" s="58">
        <f>Source!AL30+Source!AM30+Source!AO30</f>
        <v>899.4</v>
      </c>
      <c r="G64" s="59"/>
      <c r="H64" s="58"/>
      <c r="I64" s="59" t="str">
        <f>Source!BO30</f>
        <v>м08-01-082-1</v>
      </c>
      <c r="J64" s="59"/>
      <c r="K64" s="58"/>
      <c r="L64" s="60"/>
      <c r="S64">
        <f>ROUND((Source!FX30/100)*((ROUND(Source!AF30*Source!I30, 2)+ROUND(Source!AE30*Source!I30, 2))), 2)</f>
        <v>10.35</v>
      </c>
      <c r="T64">
        <f>Source!X30</f>
        <v>357.45</v>
      </c>
      <c r="U64">
        <f>ROUND((Source!FY30/100)*((ROUND(Source!AF30*Source!I30, 2)+ROUND(Source!AE30*Source!I30, 2))), 2)</f>
        <v>7.08</v>
      </c>
      <c r="V64">
        <f>Source!Y30</f>
        <v>244.57</v>
      </c>
    </row>
    <row r="65" spans="1:26" x14ac:dyDescent="0.2">
      <c r="C65" s="49" t="str">
        <f>"Объем: "&amp;Source!I30&amp;"=2/"&amp;"100"</f>
        <v>Объем: 0,02=2/100</v>
      </c>
    </row>
    <row r="66" spans="1:26" ht="14.25" x14ac:dyDescent="0.2">
      <c r="A66" s="79"/>
      <c r="B66" s="79"/>
      <c r="C66" s="79" t="s">
        <v>307</v>
      </c>
      <c r="D66" s="57"/>
      <c r="E66" s="10"/>
      <c r="F66" s="58">
        <f>Source!AO30</f>
        <v>452.14</v>
      </c>
      <c r="G66" s="59" t="str">
        <f>Source!DG30</f>
        <v>)*1,2</v>
      </c>
      <c r="H66" s="58">
        <f>ROUND(Source!AF30*Source!I30, 2)</f>
        <v>10.85</v>
      </c>
      <c r="I66" s="59"/>
      <c r="J66" s="59">
        <f>IF(Source!BA30&lt;&gt; 0, Source!BA30, 1)</f>
        <v>34.56</v>
      </c>
      <c r="K66" s="58">
        <f>Source!S30</f>
        <v>375.02</v>
      </c>
      <c r="L66" s="60"/>
      <c r="R66">
        <f>H66</f>
        <v>10.85</v>
      </c>
    </row>
    <row r="67" spans="1:26" ht="14.25" x14ac:dyDescent="0.2">
      <c r="A67" s="79"/>
      <c r="B67" s="79"/>
      <c r="C67" s="79" t="s">
        <v>57</v>
      </c>
      <c r="D67" s="57"/>
      <c r="E67" s="10"/>
      <c r="F67" s="58">
        <f>Source!AM30</f>
        <v>25.94</v>
      </c>
      <c r="G67" s="59" t="str">
        <f>Source!DE30</f>
        <v>)*1,2</v>
      </c>
      <c r="H67" s="58">
        <f>ROUND(Source!AD30*Source!I30, 2)</f>
        <v>0.62</v>
      </c>
      <c r="I67" s="59"/>
      <c r="J67" s="59">
        <f>IF(Source!BB30&lt;&gt; 0, Source!BB30, 1)</f>
        <v>11.9</v>
      </c>
      <c r="K67" s="58">
        <f>Source!Q30</f>
        <v>7.41</v>
      </c>
      <c r="L67" s="60"/>
    </row>
    <row r="68" spans="1:26" ht="14.25" x14ac:dyDescent="0.2">
      <c r="A68" s="79"/>
      <c r="B68" s="79"/>
      <c r="C68" s="79" t="s">
        <v>308</v>
      </c>
      <c r="D68" s="57"/>
      <c r="E68" s="10"/>
      <c r="F68" s="58">
        <f>Source!AN30</f>
        <v>1.49</v>
      </c>
      <c r="G68" s="59" t="str">
        <f>Source!DF30</f>
        <v>)*1,2</v>
      </c>
      <c r="H68" s="61">
        <f>ROUND(Source!AE30*Source!I30, 2)</f>
        <v>0.04</v>
      </c>
      <c r="I68" s="59"/>
      <c r="J68" s="59">
        <f>IF(Source!BS30&lt;&gt; 0, Source!BS30, 1)</f>
        <v>34.56</v>
      </c>
      <c r="K68" s="61">
        <f>Source!R30</f>
        <v>1.24</v>
      </c>
      <c r="L68" s="60"/>
      <c r="R68">
        <f>H68</f>
        <v>0.04</v>
      </c>
    </row>
    <row r="69" spans="1:26" ht="14.25" x14ac:dyDescent="0.2">
      <c r="A69" s="79"/>
      <c r="B69" s="79"/>
      <c r="C69" s="79" t="s">
        <v>309</v>
      </c>
      <c r="D69" s="57"/>
      <c r="E69" s="10"/>
      <c r="F69" s="58">
        <f>Source!AL30</f>
        <v>421.32</v>
      </c>
      <c r="G69" s="59" t="str">
        <f>Source!DD30</f>
        <v/>
      </c>
      <c r="H69" s="58">
        <f>ROUND(Source!AC30*Source!I30, 2)</f>
        <v>8.43</v>
      </c>
      <c r="I69" s="59"/>
      <c r="J69" s="59">
        <f>IF(Source!BC30&lt;&gt; 0, Source!BC30, 1)</f>
        <v>4.33</v>
      </c>
      <c r="K69" s="58">
        <f>Source!P30</f>
        <v>36.49</v>
      </c>
      <c r="L69" s="60"/>
    </row>
    <row r="70" spans="1:26" ht="14.25" x14ac:dyDescent="0.2">
      <c r="A70" s="79"/>
      <c r="B70" s="79"/>
      <c r="C70" s="79" t="s">
        <v>310</v>
      </c>
      <c r="D70" s="57" t="s">
        <v>311</v>
      </c>
      <c r="E70" s="10">
        <f>Source!BZ30</f>
        <v>95</v>
      </c>
      <c r="F70" s="82"/>
      <c r="G70" s="59"/>
      <c r="H70" s="58">
        <f>SUM(S64:S72)</f>
        <v>10.35</v>
      </c>
      <c r="I70" s="62"/>
      <c r="J70" s="55">
        <f>Source!AT30</f>
        <v>95</v>
      </c>
      <c r="K70" s="58">
        <f>SUM(T64:T72)</f>
        <v>357.45</v>
      </c>
      <c r="L70" s="60"/>
    </row>
    <row r="71" spans="1:26" ht="14.25" x14ac:dyDescent="0.2">
      <c r="A71" s="79"/>
      <c r="B71" s="79"/>
      <c r="C71" s="79" t="s">
        <v>312</v>
      </c>
      <c r="D71" s="57" t="s">
        <v>311</v>
      </c>
      <c r="E71" s="10">
        <f>Source!CA30</f>
        <v>65</v>
      </c>
      <c r="F71" s="82"/>
      <c r="G71" s="59"/>
      <c r="H71" s="58">
        <f>SUM(U64:U72)</f>
        <v>7.08</v>
      </c>
      <c r="I71" s="62"/>
      <c r="J71" s="55">
        <f>Source!AU30</f>
        <v>65</v>
      </c>
      <c r="K71" s="58">
        <f>SUM(V64:V72)</f>
        <v>244.57</v>
      </c>
      <c r="L71" s="60"/>
    </row>
    <row r="72" spans="1:26" ht="14.25" x14ac:dyDescent="0.2">
      <c r="A72" s="80"/>
      <c r="B72" s="80"/>
      <c r="C72" s="80" t="s">
        <v>313</v>
      </c>
      <c r="D72" s="63" t="s">
        <v>314</v>
      </c>
      <c r="E72" s="64">
        <f>Source!AQ30</f>
        <v>47</v>
      </c>
      <c r="F72" s="65"/>
      <c r="G72" s="66" t="str">
        <f>Source!DI30</f>
        <v>)*1,2</v>
      </c>
      <c r="H72" s="65"/>
      <c r="I72" s="66"/>
      <c r="J72" s="66"/>
      <c r="K72" s="65"/>
      <c r="L72" s="67">
        <f>Source!U30</f>
        <v>1.1279999999999999</v>
      </c>
    </row>
    <row r="73" spans="1:26" ht="15" x14ac:dyDescent="0.25">
      <c r="G73" s="68">
        <f>H66+H67+H69+H70+H71</f>
        <v>37.33</v>
      </c>
      <c r="H73" s="68"/>
      <c r="J73" s="68">
        <f>K66+K67+K69+K70+K71</f>
        <v>1020.94</v>
      </c>
      <c r="K73" s="68"/>
      <c r="L73" s="69">
        <f>Source!U30</f>
        <v>1.1279999999999999</v>
      </c>
      <c r="O73" s="47">
        <f>G73</f>
        <v>37.33</v>
      </c>
      <c r="P73" s="47">
        <f>J73</f>
        <v>1020.94</v>
      </c>
      <c r="Q73" s="47">
        <f>L73</f>
        <v>1.1279999999999999</v>
      </c>
      <c r="W73">
        <f>IF(Source!BI30&lt;=1,H66+H67+H69+H70+H71, 0)</f>
        <v>0</v>
      </c>
      <c r="X73">
        <f>IF(Source!BI30=2,H66+H67+H69+H70+H71, 0)</f>
        <v>37.33</v>
      </c>
      <c r="Y73">
        <f>IF(Source!BI30=3,H66+H67+H69+H70+H71, 0)</f>
        <v>0</v>
      </c>
      <c r="Z73">
        <f>IF(Source!BI30=4,H66+H67+H69+H70+H71, 0)</f>
        <v>0</v>
      </c>
    </row>
    <row r="75" spans="1:26" ht="15" x14ac:dyDescent="0.25">
      <c r="A75" s="56" t="str">
        <f>CONCATENATE("Итого по разделу: ",IF(Source!G32&lt;&gt;"Новый раздел", Source!G32, ""))</f>
        <v>Итого по разделу: Монтажные работы</v>
      </c>
      <c r="B75" s="56"/>
      <c r="C75" s="56"/>
      <c r="D75" s="56"/>
      <c r="E75" s="56"/>
      <c r="F75" s="56"/>
      <c r="G75" s="70">
        <f>SUM(O44:O74)</f>
        <v>222.06</v>
      </c>
      <c r="H75" s="70"/>
      <c r="I75" s="53"/>
      <c r="J75" s="70">
        <f>SUM(P44:P74)</f>
        <v>4759.6100000000006</v>
      </c>
      <c r="K75" s="70"/>
      <c r="L75" s="69">
        <f>SUM(Q44:Q74)</f>
        <v>4.0540799999999999</v>
      </c>
    </row>
    <row r="79" spans="1:26" ht="16.5" x14ac:dyDescent="0.25">
      <c r="A79" s="54" t="str">
        <f>CONCATENATE("Раздел: ",IF(Source!G62&lt;&gt;"Новый раздел", Source!G62, ""))</f>
        <v>Раздел: Оборудование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</row>
    <row r="80" spans="1:26" ht="54" x14ac:dyDescent="0.2">
      <c r="A80" s="81">
        <v>4</v>
      </c>
      <c r="B80" s="81" t="str">
        <f>Source!F66</f>
        <v>ТКП</v>
      </c>
      <c r="C80" s="81" t="s">
        <v>317</v>
      </c>
      <c r="D80" s="71" t="str">
        <f>Source!H66</f>
        <v>компл.</v>
      </c>
      <c r="E80" s="72">
        <f>Source!I66</f>
        <v>1</v>
      </c>
      <c r="F80" s="73">
        <f>Source!AL66</f>
        <v>5474.78</v>
      </c>
      <c r="G80" s="74" t="str">
        <f>Source!DD66</f>
        <v/>
      </c>
      <c r="H80" s="73">
        <f>ROUND(Source!AC66*Source!I66, 2)</f>
        <v>5474.78</v>
      </c>
      <c r="I80" s="74" t="str">
        <f>Source!BO66</f>
        <v/>
      </c>
      <c r="J80" s="74">
        <f>IF(Source!BC66&lt;&gt; 0, Source!BC66, 1)</f>
        <v>5.81</v>
      </c>
      <c r="K80" s="73">
        <f>Source!P66</f>
        <v>31808.47</v>
      </c>
      <c r="L80" s="75"/>
      <c r="S80">
        <f>ROUND((Source!FX66/100)*((ROUND(Source!AF66*Source!I66, 2)+ROUND(Source!AE66*Source!I66, 2))), 2)</f>
        <v>0</v>
      </c>
      <c r="T80">
        <f>Source!X66</f>
        <v>0</v>
      </c>
      <c r="U80">
        <f>ROUND((Source!FY66/100)*((ROUND(Source!AF66*Source!I66, 2)+ROUND(Source!AE66*Source!I66, 2))), 2)</f>
        <v>0</v>
      </c>
      <c r="V80">
        <f>Source!Y66</f>
        <v>0</v>
      </c>
    </row>
    <row r="81" spans="1:26" ht="15" x14ac:dyDescent="0.25">
      <c r="A81" s="50"/>
      <c r="B81" s="50"/>
      <c r="C81" s="50"/>
      <c r="D81" s="50"/>
      <c r="E81" s="50"/>
      <c r="F81" s="50"/>
      <c r="G81" s="76">
        <f>H80</f>
        <v>5474.78</v>
      </c>
      <c r="H81" s="76"/>
      <c r="I81" s="50"/>
      <c r="J81" s="76">
        <f>K80</f>
        <v>31808.47</v>
      </c>
      <c r="K81" s="76"/>
      <c r="L81" s="77">
        <f>Source!U66</f>
        <v>0</v>
      </c>
      <c r="O81" s="47">
        <f>G81</f>
        <v>5474.78</v>
      </c>
      <c r="P81" s="47">
        <f>J81</f>
        <v>31808.47</v>
      </c>
      <c r="Q81" s="47">
        <f>L81</f>
        <v>0</v>
      </c>
      <c r="W81">
        <f>IF(Source!BI66&lt;=1,H80, 0)</f>
        <v>0</v>
      </c>
      <c r="X81">
        <f>IF(Source!BI66=2,H80, 0)</f>
        <v>0</v>
      </c>
      <c r="Y81">
        <f>IF(Source!BI66=3,H80, 0)</f>
        <v>5474.78</v>
      </c>
      <c r="Z81">
        <f>IF(Source!BI66=4,H80, 0)</f>
        <v>0</v>
      </c>
    </row>
    <row r="83" spans="1:26" ht="15" x14ac:dyDescent="0.25">
      <c r="A83" s="56" t="str">
        <f>CONCATENATE("Итого по разделу: ",IF(Source!G68&lt;&gt;"Новый раздел", Source!G68, ""))</f>
        <v>Итого по разделу: Оборудование</v>
      </c>
      <c r="B83" s="56"/>
      <c r="C83" s="56"/>
      <c r="D83" s="56"/>
      <c r="E83" s="56"/>
      <c r="F83" s="56"/>
      <c r="G83" s="70">
        <f>SUM(O79:O82)</f>
        <v>5474.78</v>
      </c>
      <c r="H83" s="70"/>
      <c r="I83" s="53"/>
      <c r="J83" s="70">
        <f>SUM(P79:P82)</f>
        <v>31808.47</v>
      </c>
      <c r="K83" s="70"/>
      <c r="L83" s="69">
        <f>SUM(Q79:Q82)</f>
        <v>0</v>
      </c>
    </row>
    <row r="87" spans="1:26" ht="16.5" x14ac:dyDescent="0.25">
      <c r="A87" s="54" t="str">
        <f>CONCATENATE("Раздел: ",IF(Source!G98&lt;&gt;"Новый раздел", Source!G98, ""))</f>
        <v>Раздел: Материалы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</row>
    <row r="88" spans="1:26" ht="27" x14ac:dyDescent="0.2">
      <c r="A88" s="80">
        <v>5</v>
      </c>
      <c r="B88" s="80" t="str">
        <f>Source!F102</f>
        <v>ТКП</v>
      </c>
      <c r="C88" s="80" t="s">
        <v>318</v>
      </c>
      <c r="D88" s="63" t="str">
        <f>Source!H102</f>
        <v>шт.</v>
      </c>
      <c r="E88" s="64">
        <f>Source!I102</f>
        <v>1</v>
      </c>
      <c r="F88" s="65">
        <f>Source!AL102</f>
        <v>140.77000000000001</v>
      </c>
      <c r="G88" s="66" t="str">
        <f>Source!DD102</f>
        <v>)*1,069</v>
      </c>
      <c r="H88" s="65">
        <f>ROUND(Source!AC102*Source!I102, 2)</f>
        <v>150.47999999999999</v>
      </c>
      <c r="I88" s="66" t="str">
        <f>Source!BO102</f>
        <v/>
      </c>
      <c r="J88" s="66">
        <f>IF(Source!BC102&lt;&gt; 0, Source!BC102, 1)</f>
        <v>7.53</v>
      </c>
      <c r="K88" s="65">
        <f>Source!P102</f>
        <v>1133.1400000000001</v>
      </c>
      <c r="L88" s="78"/>
      <c r="S88">
        <f>ROUND((Source!FX102/100)*((ROUND(Source!AF102*Source!I102, 2)+ROUND(Source!AE102*Source!I102, 2))), 2)</f>
        <v>0</v>
      </c>
      <c r="T88">
        <f>Source!X102</f>
        <v>0</v>
      </c>
      <c r="U88">
        <f>ROUND((Source!FY102/100)*((ROUND(Source!AF102*Source!I102, 2)+ROUND(Source!AE102*Source!I102, 2))), 2)</f>
        <v>0</v>
      </c>
      <c r="V88">
        <f>Source!Y102</f>
        <v>0</v>
      </c>
    </row>
    <row r="89" spans="1:26" ht="15" x14ac:dyDescent="0.25">
      <c r="G89" s="68">
        <f>H88</f>
        <v>150.47999999999999</v>
      </c>
      <c r="H89" s="68"/>
      <c r="J89" s="68">
        <f>K88</f>
        <v>1133.1400000000001</v>
      </c>
      <c r="K89" s="68"/>
      <c r="L89" s="69">
        <f>Source!U102</f>
        <v>0</v>
      </c>
      <c r="O89" s="47">
        <f>G89</f>
        <v>150.47999999999999</v>
      </c>
      <c r="P89" s="47">
        <f>J89</f>
        <v>1133.1400000000001</v>
      </c>
      <c r="Q89" s="47">
        <f>L89</f>
        <v>0</v>
      </c>
      <c r="W89">
        <f>IF(Source!BI102&lt;=1,H88, 0)</f>
        <v>150.47999999999999</v>
      </c>
      <c r="X89">
        <f>IF(Source!BI102=2,H88, 0)</f>
        <v>0</v>
      </c>
      <c r="Y89">
        <f>IF(Source!BI102=3,H88, 0)</f>
        <v>0</v>
      </c>
      <c r="Z89">
        <f>IF(Source!BI102=4,H88, 0)</f>
        <v>0</v>
      </c>
    </row>
    <row r="90" spans="1:26" ht="41.25" x14ac:dyDescent="0.2">
      <c r="A90" s="80">
        <v>6</v>
      </c>
      <c r="B90" s="80" t="str">
        <f>Source!F103</f>
        <v>ТКП</v>
      </c>
      <c r="C90" s="80" t="s">
        <v>319</v>
      </c>
      <c r="D90" s="63" t="str">
        <f>Source!H103</f>
        <v>м</v>
      </c>
      <c r="E90" s="64">
        <f>Source!I103</f>
        <v>6.8</v>
      </c>
      <c r="F90" s="65">
        <f>Source!AL103</f>
        <v>9.74</v>
      </c>
      <c r="G90" s="66" t="str">
        <f>Source!DD103</f>
        <v>)*1,069</v>
      </c>
      <c r="H90" s="65">
        <f>ROUND(Source!AC103*Source!I103, 2)</f>
        <v>70.8</v>
      </c>
      <c r="I90" s="66" t="str">
        <f>Source!BO103</f>
        <v/>
      </c>
      <c r="J90" s="66">
        <f>IF(Source!BC103&lt;&gt; 0, Source!BC103, 1)</f>
        <v>7.53</v>
      </c>
      <c r="K90" s="65">
        <f>Source!P103</f>
        <v>533.14</v>
      </c>
      <c r="L90" s="78"/>
      <c r="S90">
        <f>ROUND((Source!FX103/100)*((ROUND(Source!AF103*Source!I103, 2)+ROUND(Source!AE103*Source!I103, 2))), 2)</f>
        <v>0</v>
      </c>
      <c r="T90">
        <f>Source!X103</f>
        <v>0</v>
      </c>
      <c r="U90">
        <f>ROUND((Source!FY103/100)*((ROUND(Source!AF103*Source!I103, 2)+ROUND(Source!AE103*Source!I103, 2))), 2)</f>
        <v>0</v>
      </c>
      <c r="V90">
        <f>Source!Y103</f>
        <v>0</v>
      </c>
    </row>
    <row r="91" spans="1:26" ht="15" x14ac:dyDescent="0.25">
      <c r="G91" s="68">
        <f>H90</f>
        <v>70.8</v>
      </c>
      <c r="H91" s="68"/>
      <c r="J91" s="68">
        <f>K90</f>
        <v>533.14</v>
      </c>
      <c r="K91" s="68"/>
      <c r="L91" s="69">
        <f>Source!U103</f>
        <v>0</v>
      </c>
      <c r="O91" s="47">
        <f>G91</f>
        <v>70.8</v>
      </c>
      <c r="P91" s="47">
        <f>J91</f>
        <v>533.14</v>
      </c>
      <c r="Q91" s="47">
        <f>L91</f>
        <v>0</v>
      </c>
      <c r="W91">
        <f>IF(Source!BI103&lt;=1,H90, 0)</f>
        <v>70.8</v>
      </c>
      <c r="X91">
        <f>IF(Source!BI103=2,H90, 0)</f>
        <v>0</v>
      </c>
      <c r="Y91">
        <f>IF(Source!BI103=3,H90, 0)</f>
        <v>0</v>
      </c>
      <c r="Z91">
        <f>IF(Source!BI103=4,H90, 0)</f>
        <v>0</v>
      </c>
    </row>
    <row r="92" spans="1:26" ht="28.5" x14ac:dyDescent="0.2">
      <c r="A92" s="80">
        <v>7</v>
      </c>
      <c r="B92" s="80" t="str">
        <f>Source!F104</f>
        <v>509-1715</v>
      </c>
      <c r="C92" s="80" t="str">
        <f>Source!G104</f>
        <v>Зажим соединительный плашечный ПС-1-1</v>
      </c>
      <c r="D92" s="63" t="str">
        <f>Source!H104</f>
        <v>шт.</v>
      </c>
      <c r="E92" s="64">
        <f>Source!I104</f>
        <v>2</v>
      </c>
      <c r="F92" s="65">
        <f>Source!AL104</f>
        <v>8.76</v>
      </c>
      <c r="G92" s="66" t="str">
        <f>Source!DD104</f>
        <v/>
      </c>
      <c r="H92" s="65">
        <f>ROUND(Source!AC104*Source!I104, 2)</f>
        <v>17.52</v>
      </c>
      <c r="I92" s="66" t="str">
        <f>Source!BO104</f>
        <v>509-1715</v>
      </c>
      <c r="J92" s="66">
        <f>IF(Source!BC104&lt;&gt; 0, Source!BC104, 1)</f>
        <v>9.19</v>
      </c>
      <c r="K92" s="65">
        <f>Source!P104</f>
        <v>161.01</v>
      </c>
      <c r="L92" s="78"/>
      <c r="S92">
        <f>ROUND((Source!FX104/100)*((ROUND(Source!AF104*Source!I104, 2)+ROUND(Source!AE104*Source!I104, 2))), 2)</f>
        <v>0</v>
      </c>
      <c r="T92">
        <f>Source!X104</f>
        <v>0</v>
      </c>
      <c r="U92">
        <f>ROUND((Source!FY104/100)*((ROUND(Source!AF104*Source!I104, 2)+ROUND(Source!AE104*Source!I104, 2))), 2)</f>
        <v>0</v>
      </c>
      <c r="V92">
        <f>Source!Y104</f>
        <v>0</v>
      </c>
    </row>
    <row r="93" spans="1:26" ht="15" x14ac:dyDescent="0.25">
      <c r="G93" s="68">
        <f>H92</f>
        <v>17.52</v>
      </c>
      <c r="H93" s="68"/>
      <c r="J93" s="68">
        <f>K92</f>
        <v>161.01</v>
      </c>
      <c r="K93" s="68"/>
      <c r="L93" s="69">
        <f>Source!U104</f>
        <v>0</v>
      </c>
      <c r="O93" s="47">
        <f>G93</f>
        <v>17.52</v>
      </c>
      <c r="P93" s="47">
        <f>J93</f>
        <v>161.01</v>
      </c>
      <c r="Q93" s="47">
        <f>L93</f>
        <v>0</v>
      </c>
      <c r="W93">
        <f>IF(Source!BI104&lt;=1,H92, 0)</f>
        <v>0</v>
      </c>
      <c r="X93">
        <f>IF(Source!BI104=2,H92, 0)</f>
        <v>17.52</v>
      </c>
      <c r="Y93">
        <f>IF(Source!BI104=3,H92, 0)</f>
        <v>0</v>
      </c>
      <c r="Z93">
        <f>IF(Source!BI104=4,H92, 0)</f>
        <v>0</v>
      </c>
    </row>
    <row r="95" spans="1:26" ht="15" x14ac:dyDescent="0.25">
      <c r="A95" s="56" t="str">
        <f>CONCATENATE("Итого по разделу: ",IF(Source!G106&lt;&gt;"Новый раздел", Source!G106, ""))</f>
        <v>Итого по разделу: Материалы</v>
      </c>
      <c r="B95" s="56"/>
      <c r="C95" s="56"/>
      <c r="D95" s="56"/>
      <c r="E95" s="56"/>
      <c r="F95" s="56"/>
      <c r="G95" s="70">
        <f>SUM(O87:O94)</f>
        <v>238.79999999999998</v>
      </c>
      <c r="H95" s="70"/>
      <c r="I95" s="53"/>
      <c r="J95" s="70">
        <f>SUM(P87:P94)</f>
        <v>1827.2900000000002</v>
      </c>
      <c r="K95" s="70"/>
      <c r="L95" s="69">
        <f>SUM(Q87:Q94)</f>
        <v>0</v>
      </c>
    </row>
    <row r="99" spans="1:26" ht="16.5" x14ac:dyDescent="0.25">
      <c r="A99" s="54" t="str">
        <f>CONCATENATE("Раздел: ",IF(Source!G136&lt;&gt;"Новый раздел", Source!G136, ""))</f>
        <v>Раздел: Пусконаладочные работы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</row>
    <row r="100" spans="1:26" ht="79.5" x14ac:dyDescent="0.2">
      <c r="A100" s="79">
        <v>8</v>
      </c>
      <c r="B100" s="79" t="s">
        <v>320</v>
      </c>
      <c r="C100" s="79" t="str">
        <f>Source!G140</f>
        <v>Проверка наличия цепи между заземлителями и заземленными элементами</v>
      </c>
      <c r="D100" s="57" t="str">
        <f>Source!H140</f>
        <v>100 точек</v>
      </c>
      <c r="E100" s="10">
        <f>Source!I140</f>
        <v>0.01</v>
      </c>
      <c r="F100" s="58">
        <f>Source!AL140+Source!AM140+Source!AO140</f>
        <v>165.95</v>
      </c>
      <c r="G100" s="59"/>
      <c r="H100" s="58"/>
      <c r="I100" s="59" t="str">
        <f>Source!BO140</f>
        <v/>
      </c>
      <c r="J100" s="59"/>
      <c r="K100" s="58"/>
      <c r="L100" s="60"/>
      <c r="S100">
        <f>ROUND((Source!FX140/100)*((ROUND(Source!AF140*Source!I140, 2)+ROUND(Source!AE140*Source!I140, 2))), 2)</f>
        <v>1.29</v>
      </c>
      <c r="T100">
        <f>Source!X140</f>
        <v>44.73</v>
      </c>
      <c r="U100">
        <f>ROUND((Source!FY140/100)*((ROUND(Source!AF140*Source!I140, 2)+ROUND(Source!AE140*Source!I140, 2))), 2)</f>
        <v>0.8</v>
      </c>
      <c r="V100">
        <f>Source!Y140</f>
        <v>27.53</v>
      </c>
    </row>
    <row r="101" spans="1:26" x14ac:dyDescent="0.2">
      <c r="C101" s="49" t="str">
        <f>"Объем: "&amp;Source!I140&amp;"=1/"&amp;"100"</f>
        <v>Объем: 0,01=1/100</v>
      </c>
    </row>
    <row r="102" spans="1:26" ht="14.25" x14ac:dyDescent="0.2">
      <c r="A102" s="79"/>
      <c r="B102" s="79"/>
      <c r="C102" s="79" t="s">
        <v>307</v>
      </c>
      <c r="D102" s="57"/>
      <c r="E102" s="10"/>
      <c r="F102" s="58">
        <f>Source!AO140</f>
        <v>165.95</v>
      </c>
      <c r="G102" s="59" t="str">
        <f>Source!DG140</f>
        <v>)*1,2</v>
      </c>
      <c r="H102" s="58">
        <f>ROUND(Source!AF140*Source!I140, 2)</f>
        <v>1.99</v>
      </c>
      <c r="I102" s="59"/>
      <c r="J102" s="59">
        <f>IF(Source!BA140&lt;&gt; 0, Source!BA140, 1)</f>
        <v>34.56</v>
      </c>
      <c r="K102" s="58">
        <f>Source!S140</f>
        <v>68.819999999999993</v>
      </c>
      <c r="L102" s="60"/>
      <c r="R102">
        <f>H102</f>
        <v>1.99</v>
      </c>
    </row>
    <row r="103" spans="1:26" ht="14.25" x14ac:dyDescent="0.2">
      <c r="A103" s="79"/>
      <c r="B103" s="79"/>
      <c r="C103" s="79" t="s">
        <v>310</v>
      </c>
      <c r="D103" s="57" t="s">
        <v>311</v>
      </c>
      <c r="E103" s="10">
        <f>Source!BZ140</f>
        <v>65</v>
      </c>
      <c r="F103" s="82"/>
      <c r="G103" s="59"/>
      <c r="H103" s="58">
        <f>SUM(S100:S105)</f>
        <v>1.29</v>
      </c>
      <c r="I103" s="62"/>
      <c r="J103" s="55">
        <f>Source!AT140</f>
        <v>65</v>
      </c>
      <c r="K103" s="58">
        <f>SUM(T100:T105)</f>
        <v>44.73</v>
      </c>
      <c r="L103" s="60"/>
    </row>
    <row r="104" spans="1:26" ht="14.25" x14ac:dyDescent="0.2">
      <c r="A104" s="79"/>
      <c r="B104" s="79"/>
      <c r="C104" s="79" t="s">
        <v>312</v>
      </c>
      <c r="D104" s="57" t="s">
        <v>311</v>
      </c>
      <c r="E104" s="10">
        <f>Source!CA140</f>
        <v>40</v>
      </c>
      <c r="F104" s="82"/>
      <c r="G104" s="59"/>
      <c r="H104" s="58">
        <f>SUM(U100:U105)</f>
        <v>0.8</v>
      </c>
      <c r="I104" s="62"/>
      <c r="J104" s="55">
        <f>Source!AU140</f>
        <v>40</v>
      </c>
      <c r="K104" s="58">
        <f>SUM(V100:V105)</f>
        <v>27.53</v>
      </c>
      <c r="L104" s="60"/>
    </row>
    <row r="105" spans="1:26" ht="14.25" x14ac:dyDescent="0.2">
      <c r="A105" s="80"/>
      <c r="B105" s="80"/>
      <c r="C105" s="80" t="s">
        <v>313</v>
      </c>
      <c r="D105" s="63" t="s">
        <v>314</v>
      </c>
      <c r="E105" s="64">
        <f>Source!AQ140</f>
        <v>12.96</v>
      </c>
      <c r="F105" s="65"/>
      <c r="G105" s="66" t="str">
        <f>Source!DI140</f>
        <v>)*1,2</v>
      </c>
      <c r="H105" s="65"/>
      <c r="I105" s="66"/>
      <c r="J105" s="66"/>
      <c r="K105" s="65"/>
      <c r="L105" s="67">
        <f>Source!U140</f>
        <v>0.15551999999999999</v>
      </c>
    </row>
    <row r="106" spans="1:26" ht="15" x14ac:dyDescent="0.25">
      <c r="G106" s="68">
        <f>H102+H103+H104</f>
        <v>4.08</v>
      </c>
      <c r="H106" s="68"/>
      <c r="J106" s="68">
        <f>K102+K103+K104</f>
        <v>141.07999999999998</v>
      </c>
      <c r="K106" s="68"/>
      <c r="L106" s="69">
        <f>Source!U140</f>
        <v>0.15551999999999999</v>
      </c>
      <c r="O106" s="47">
        <f>G106</f>
        <v>4.08</v>
      </c>
      <c r="P106" s="47">
        <f>J106</f>
        <v>141.07999999999998</v>
      </c>
      <c r="Q106" s="47">
        <f>L106</f>
        <v>0.15551999999999999</v>
      </c>
      <c r="W106">
        <f>IF(Source!BI140&lt;=1,H102+H103+H104, 0)</f>
        <v>0</v>
      </c>
      <c r="X106">
        <f>IF(Source!BI140=2,H102+H103+H104, 0)</f>
        <v>0</v>
      </c>
      <c r="Y106">
        <f>IF(Source!BI140=3,H102+H103+H104, 0)</f>
        <v>0</v>
      </c>
      <c r="Z106">
        <f>IF(Source!BI140=4,H102+H103+H104, 0)</f>
        <v>4.08</v>
      </c>
    </row>
    <row r="107" spans="1:26" ht="79.5" x14ac:dyDescent="0.2">
      <c r="A107" s="79">
        <v>9</v>
      </c>
      <c r="B107" s="79" t="s">
        <v>321</v>
      </c>
      <c r="C107" s="79" t="str">
        <f>Source!G141</f>
        <v>Выключатель трехполюсный напряжением до 1 кВ с электромагнитным, тепловым или комбинированным расцепителем, номинальный ток до 200 А</v>
      </c>
      <c r="D107" s="57" t="str">
        <f>Source!H141</f>
        <v>1  ШТ.</v>
      </c>
      <c r="E107" s="10">
        <f>Source!I141</f>
        <v>1</v>
      </c>
      <c r="F107" s="58">
        <f>Source!AL141+Source!AM141+Source!AO141</f>
        <v>25.37</v>
      </c>
      <c r="G107" s="59"/>
      <c r="H107" s="58"/>
      <c r="I107" s="59" t="str">
        <f>Source!BO141</f>
        <v/>
      </c>
      <c r="J107" s="59"/>
      <c r="K107" s="58"/>
      <c r="L107" s="60"/>
      <c r="S107">
        <f>ROUND((Source!FX141/100)*((ROUND(Source!AF141*Source!I141, 2)+ROUND(Source!AE141*Source!I141, 2))), 2)</f>
        <v>19.79</v>
      </c>
      <c r="T107">
        <f>Source!X141</f>
        <v>683.89</v>
      </c>
      <c r="U107">
        <f>ROUND((Source!FY141/100)*((ROUND(Source!AF141*Source!I141, 2)+ROUND(Source!AE141*Source!I141, 2))), 2)</f>
        <v>12.18</v>
      </c>
      <c r="V107">
        <f>Source!Y141</f>
        <v>420.86</v>
      </c>
    </row>
    <row r="108" spans="1:26" ht="14.25" x14ac:dyDescent="0.2">
      <c r="A108" s="79"/>
      <c r="B108" s="79"/>
      <c r="C108" s="79" t="s">
        <v>307</v>
      </c>
      <c r="D108" s="57"/>
      <c r="E108" s="10"/>
      <c r="F108" s="58">
        <f>Source!AO141</f>
        <v>25.37</v>
      </c>
      <c r="G108" s="59" t="str">
        <f>Source!DG141</f>
        <v>)*1,2</v>
      </c>
      <c r="H108" s="58">
        <f>ROUND(Source!AF141*Source!I141, 2)</f>
        <v>30.44</v>
      </c>
      <c r="I108" s="59"/>
      <c r="J108" s="59">
        <f>IF(Source!BA141&lt;&gt; 0, Source!BA141, 1)</f>
        <v>34.56</v>
      </c>
      <c r="K108" s="58">
        <f>Source!S141</f>
        <v>1052.1400000000001</v>
      </c>
      <c r="L108" s="60"/>
      <c r="R108">
        <f>H108</f>
        <v>30.44</v>
      </c>
    </row>
    <row r="109" spans="1:26" ht="14.25" x14ac:dyDescent="0.2">
      <c r="A109" s="79"/>
      <c r="B109" s="79"/>
      <c r="C109" s="79" t="s">
        <v>310</v>
      </c>
      <c r="D109" s="57" t="s">
        <v>311</v>
      </c>
      <c r="E109" s="10">
        <f>Source!BZ141</f>
        <v>65</v>
      </c>
      <c r="F109" s="82"/>
      <c r="G109" s="59"/>
      <c r="H109" s="58">
        <f>SUM(S107:S111)</f>
        <v>19.79</v>
      </c>
      <c r="I109" s="62"/>
      <c r="J109" s="55">
        <f>Source!AT141</f>
        <v>65</v>
      </c>
      <c r="K109" s="58">
        <f>SUM(T107:T111)</f>
        <v>683.89</v>
      </c>
      <c r="L109" s="60"/>
    </row>
    <row r="110" spans="1:26" ht="14.25" x14ac:dyDescent="0.2">
      <c r="A110" s="79"/>
      <c r="B110" s="79"/>
      <c r="C110" s="79" t="s">
        <v>312</v>
      </c>
      <c r="D110" s="57" t="s">
        <v>311</v>
      </c>
      <c r="E110" s="10">
        <f>Source!CA141</f>
        <v>40</v>
      </c>
      <c r="F110" s="82"/>
      <c r="G110" s="59"/>
      <c r="H110" s="58">
        <f>SUM(U107:U111)</f>
        <v>12.18</v>
      </c>
      <c r="I110" s="62"/>
      <c r="J110" s="55">
        <f>Source!AU141</f>
        <v>40</v>
      </c>
      <c r="K110" s="58">
        <f>SUM(V107:V111)</f>
        <v>420.86</v>
      </c>
      <c r="L110" s="60"/>
    </row>
    <row r="111" spans="1:26" ht="14.25" x14ac:dyDescent="0.2">
      <c r="A111" s="80"/>
      <c r="B111" s="80"/>
      <c r="C111" s="80" t="s">
        <v>313</v>
      </c>
      <c r="D111" s="63" t="s">
        <v>314</v>
      </c>
      <c r="E111" s="64">
        <f>Source!AQ141</f>
        <v>2.7</v>
      </c>
      <c r="F111" s="65"/>
      <c r="G111" s="66" t="str">
        <f>Source!DI141</f>
        <v>)*1,2</v>
      </c>
      <c r="H111" s="65"/>
      <c r="I111" s="66"/>
      <c r="J111" s="66"/>
      <c r="K111" s="65"/>
      <c r="L111" s="67">
        <f>Source!U141</f>
        <v>3.24</v>
      </c>
    </row>
    <row r="112" spans="1:26" ht="15" x14ac:dyDescent="0.25">
      <c r="G112" s="68">
        <f>H108+H109+H110</f>
        <v>62.410000000000004</v>
      </c>
      <c r="H112" s="68"/>
      <c r="J112" s="68">
        <f>K108+K109+K110</f>
        <v>2156.8900000000003</v>
      </c>
      <c r="K112" s="68"/>
      <c r="L112" s="69">
        <f>Source!U141</f>
        <v>3.24</v>
      </c>
      <c r="O112" s="47">
        <f>G112</f>
        <v>62.410000000000004</v>
      </c>
      <c r="P112" s="47">
        <f>J112</f>
        <v>2156.8900000000003</v>
      </c>
      <c r="Q112" s="47">
        <f>L112</f>
        <v>3.24</v>
      </c>
      <c r="W112">
        <f>IF(Source!BI141&lt;=1,H108+H109+H110, 0)</f>
        <v>0</v>
      </c>
      <c r="X112">
        <f>IF(Source!BI141=2,H108+H109+H110, 0)</f>
        <v>0</v>
      </c>
      <c r="Y112">
        <f>IF(Source!BI141=3,H108+H109+H110, 0)</f>
        <v>0</v>
      </c>
      <c r="Z112">
        <f>IF(Source!BI141=4,H108+H109+H110, 0)</f>
        <v>62.410000000000004</v>
      </c>
    </row>
    <row r="114" spans="1:12" ht="15" x14ac:dyDescent="0.25">
      <c r="A114" s="56" t="str">
        <f>CONCATENATE("Итого по разделу: ",IF(Source!G143&lt;&gt;"Новый раздел", Source!G143, ""))</f>
        <v>Итого по разделу: Пусконаладочные работы</v>
      </c>
      <c r="B114" s="56"/>
      <c r="C114" s="56"/>
      <c r="D114" s="56"/>
      <c r="E114" s="56"/>
      <c r="F114" s="56"/>
      <c r="G114" s="70">
        <f>SUM(O99:O113)</f>
        <v>66.490000000000009</v>
      </c>
      <c r="H114" s="70"/>
      <c r="I114" s="53"/>
      <c r="J114" s="70">
        <f>SUM(P99:P113)</f>
        <v>2297.9700000000003</v>
      </c>
      <c r="K114" s="70"/>
      <c r="L114" s="69">
        <f>SUM(Q99:Q113)</f>
        <v>3.3955200000000003</v>
      </c>
    </row>
    <row r="118" spans="1:12" ht="15" x14ac:dyDescent="0.25">
      <c r="A118" s="56" t="str">
        <f>CONCATENATE("Итого по локальной смете: ",IF(Source!G173&lt;&gt;"Новая локальная смета", Source!G173, ""))</f>
        <v>Итого по локальной смете: Установка ПРВТ</v>
      </c>
      <c r="B118" s="56"/>
      <c r="C118" s="56"/>
      <c r="D118" s="56"/>
      <c r="E118" s="56"/>
      <c r="F118" s="56"/>
      <c r="G118" s="70">
        <f>SUM(O42:O117)</f>
        <v>6002.13</v>
      </c>
      <c r="H118" s="70"/>
      <c r="I118" s="53"/>
      <c r="J118" s="70">
        <f>SUM(P42:P117)</f>
        <v>40693.340000000004</v>
      </c>
      <c r="K118" s="70"/>
      <c r="L118" s="69">
        <f>SUM(Q42:Q117)</f>
        <v>7.4496000000000002</v>
      </c>
    </row>
    <row r="123" spans="1:12" ht="14.25" hidden="1" x14ac:dyDescent="0.2">
      <c r="A123" s="51" t="s">
        <v>322</v>
      </c>
      <c r="B123" s="51"/>
      <c r="C123" s="10" t="s">
        <v>323</v>
      </c>
      <c r="D123" s="48"/>
      <c r="E123" s="48"/>
      <c r="F123" s="48"/>
      <c r="G123" s="48"/>
      <c r="H123" s="48"/>
      <c r="I123" s="11"/>
      <c r="J123" s="10"/>
      <c r="K123" s="11"/>
      <c r="L123" s="11"/>
    </row>
    <row r="124" spans="1:12" ht="14.25" hidden="1" x14ac:dyDescent="0.2">
      <c r="A124" s="11"/>
      <c r="B124" s="11"/>
      <c r="C124" s="10"/>
      <c r="D124" s="52" t="s">
        <v>324</v>
      </c>
      <c r="E124" s="52"/>
      <c r="F124" s="52"/>
      <c r="G124" s="52"/>
      <c r="H124" s="52"/>
      <c r="I124" s="11"/>
      <c r="J124" s="10"/>
      <c r="K124" s="11"/>
      <c r="L124" s="11"/>
    </row>
    <row r="125" spans="1:12" ht="14.25" hidden="1" x14ac:dyDescent="0.2">
      <c r="A125" s="11"/>
      <c r="B125" s="11"/>
      <c r="C125" s="10"/>
      <c r="D125" s="11"/>
      <c r="E125" s="11"/>
      <c r="F125" s="11"/>
      <c r="G125" s="11"/>
      <c r="H125" s="11"/>
      <c r="I125" s="11"/>
      <c r="J125" s="10"/>
      <c r="K125" s="11"/>
      <c r="L125" s="11"/>
    </row>
    <row r="126" spans="1:12" ht="14.25" x14ac:dyDescent="0.2">
      <c r="A126" s="51" t="s">
        <v>322</v>
      </c>
      <c r="B126" s="51"/>
      <c r="C126" s="10" t="s">
        <v>325</v>
      </c>
      <c r="D126" s="48" t="str">
        <f>IF(Source!AC12&lt;&gt;"", Source!AC12," ")</f>
        <v xml:space="preserve"> </v>
      </c>
      <c r="E126" s="48"/>
      <c r="F126" s="48"/>
      <c r="G126" s="48"/>
      <c r="H126" s="48"/>
      <c r="I126" s="11" t="str">
        <f>IF(Source!AB12&lt;&gt;"", Source!AB12," ")</f>
        <v xml:space="preserve"> </v>
      </c>
      <c r="J126" s="10"/>
      <c r="K126" s="11"/>
      <c r="L126" s="11"/>
    </row>
    <row r="127" spans="1:12" ht="14.25" x14ac:dyDescent="0.2">
      <c r="A127" s="11"/>
      <c r="B127" s="11"/>
      <c r="C127" s="11"/>
      <c r="D127" s="52" t="s">
        <v>324</v>
      </c>
      <c r="E127" s="52"/>
      <c r="F127" s="52"/>
      <c r="G127" s="52"/>
      <c r="H127" s="52"/>
      <c r="I127" s="11"/>
      <c r="J127" s="11"/>
      <c r="K127" s="11"/>
      <c r="L127" s="11"/>
    </row>
    <row r="128" spans="1:12" ht="14.25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ht="14.25" x14ac:dyDescent="0.2">
      <c r="A129" s="11"/>
      <c r="B129" s="11"/>
      <c r="C129" s="10" t="s">
        <v>326</v>
      </c>
      <c r="D129" s="48" t="str">
        <f>IF(Source!AE12&lt;&gt;"", Source!AE12," ")</f>
        <v xml:space="preserve"> </v>
      </c>
      <c r="E129" s="48"/>
      <c r="F129" s="48"/>
      <c r="G129" s="48"/>
      <c r="H129" s="48"/>
      <c r="I129" s="11" t="str">
        <f>IF(Source!AD12&lt;&gt;"", Source!AD12," ")</f>
        <v xml:space="preserve"> </v>
      </c>
      <c r="J129" s="10"/>
      <c r="K129" s="11"/>
      <c r="L129" s="11"/>
    </row>
    <row r="130" spans="1:12" ht="14.25" x14ac:dyDescent="0.2">
      <c r="A130" s="11"/>
      <c r="B130" s="11"/>
      <c r="C130" s="11"/>
      <c r="D130" s="52" t="s">
        <v>324</v>
      </c>
      <c r="E130" s="52"/>
      <c r="F130" s="52"/>
      <c r="G130" s="52"/>
      <c r="H130" s="52"/>
      <c r="I130" s="11"/>
      <c r="J130" s="11"/>
      <c r="K130" s="11"/>
      <c r="L130" s="11"/>
    </row>
  </sheetData>
  <mergeCells count="92">
    <mergeCell ref="J106:K106"/>
    <mergeCell ref="G106:H106"/>
    <mergeCell ref="A99:L99"/>
    <mergeCell ref="G95:H95"/>
    <mergeCell ref="A44:L44"/>
    <mergeCell ref="A42:L42"/>
    <mergeCell ref="G118:H118"/>
    <mergeCell ref="J118:K118"/>
    <mergeCell ref="A118:F118"/>
    <mergeCell ref="G114:H114"/>
    <mergeCell ref="J114:K114"/>
    <mergeCell ref="A114:F114"/>
    <mergeCell ref="J112:K112"/>
    <mergeCell ref="G112:H112"/>
    <mergeCell ref="J73:K73"/>
    <mergeCell ref="G73:H73"/>
    <mergeCell ref="J63:K63"/>
    <mergeCell ref="G63:H63"/>
    <mergeCell ref="J53:K53"/>
    <mergeCell ref="G53:H53"/>
    <mergeCell ref="J81:K81"/>
    <mergeCell ref="G81:H81"/>
    <mergeCell ref="A79:L79"/>
    <mergeCell ref="G75:H75"/>
    <mergeCell ref="J75:K75"/>
    <mergeCell ref="A75:F75"/>
    <mergeCell ref="J89:K89"/>
    <mergeCell ref="G89:H89"/>
    <mergeCell ref="A87:L87"/>
    <mergeCell ref="G83:H83"/>
    <mergeCell ref="J83:K83"/>
    <mergeCell ref="A83:F83"/>
    <mergeCell ref="A38:L38"/>
    <mergeCell ref="D124:H124"/>
    <mergeCell ref="D127:H127"/>
    <mergeCell ref="D130:H130"/>
    <mergeCell ref="J95:K95"/>
    <mergeCell ref="A95:F95"/>
    <mergeCell ref="J93:K93"/>
    <mergeCell ref="G93:H93"/>
    <mergeCell ref="J91:K91"/>
    <mergeCell ref="G91:H91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7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268</v>
      </c>
      <c r="C12" s="1">
        <v>0</v>
      </c>
      <c r="D12" s="1">
        <f>ROW(A203)</f>
        <v>203</v>
      </c>
      <c r="E12" s="1">
        <v>0</v>
      </c>
      <c r="F12" s="1">
        <v>97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B203</f>
        <v>268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97</v>
      </c>
      <c r="G18" s="2" t="str">
        <f t="shared" si="0"/>
        <v>Установка мачтового рубильника</v>
      </c>
      <c r="H18" s="2"/>
      <c r="I18" s="2"/>
      <c r="J18" s="2"/>
      <c r="K18" s="2"/>
      <c r="L18" s="2"/>
      <c r="M18" s="2"/>
      <c r="N18" s="2"/>
      <c r="O18" s="2">
        <f t="shared" ref="O18:AT18" si="1">O203</f>
        <v>36913.379999999997</v>
      </c>
      <c r="P18" s="2">
        <f t="shared" si="1"/>
        <v>33751.07</v>
      </c>
      <c r="Q18" s="2">
        <f t="shared" si="1"/>
        <v>688.63</v>
      </c>
      <c r="R18" s="2">
        <f t="shared" si="1"/>
        <v>274.12</v>
      </c>
      <c r="S18" s="2">
        <f t="shared" si="1"/>
        <v>2473.6799999999998</v>
      </c>
      <c r="T18" s="2">
        <f t="shared" si="1"/>
        <v>0</v>
      </c>
      <c r="U18" s="2">
        <f t="shared" si="1"/>
        <v>7.4496000000000002</v>
      </c>
      <c r="V18" s="2">
        <f t="shared" si="1"/>
        <v>0.5870399999999999</v>
      </c>
      <c r="W18" s="2">
        <f t="shared" si="1"/>
        <v>0.04</v>
      </c>
      <c r="X18" s="2">
        <f t="shared" si="1"/>
        <v>2274.12</v>
      </c>
      <c r="Y18" s="2">
        <f t="shared" si="1"/>
        <v>1505.84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31808.47</v>
      </c>
      <c r="AQ18" s="2">
        <f t="shared" si="1"/>
        <v>0</v>
      </c>
      <c r="AR18" s="2">
        <f t="shared" si="1"/>
        <v>40693.339999999997</v>
      </c>
      <c r="AS18" s="2">
        <f t="shared" si="1"/>
        <v>1666.28</v>
      </c>
      <c r="AT18" s="2">
        <f t="shared" si="1"/>
        <v>4920.62</v>
      </c>
      <c r="AU18" s="2">
        <f t="shared" ref="AU18:BZ18" si="2">AU203</f>
        <v>2297.9699999999998</v>
      </c>
      <c r="AV18" s="2">
        <f t="shared" si="2"/>
        <v>33751.07</v>
      </c>
      <c r="AW18" s="2">
        <f t="shared" si="2"/>
        <v>1942.6</v>
      </c>
      <c r="AX18" s="2">
        <f t="shared" si="2"/>
        <v>0</v>
      </c>
      <c r="AY18" s="2">
        <f t="shared" si="2"/>
        <v>1942.6</v>
      </c>
      <c r="AZ18" s="2">
        <f t="shared" si="2"/>
        <v>31808.47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ROW(A173)</f>
        <v>173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ПРВТ</v>
      </c>
      <c r="H22" s="2"/>
      <c r="I22" s="2"/>
      <c r="J22" s="2"/>
      <c r="K22" s="2"/>
      <c r="L22" s="2"/>
      <c r="M22" s="2"/>
      <c r="N22" s="2"/>
      <c r="O22" s="2">
        <f t="shared" ref="O22:AT22" si="8">O173</f>
        <v>36913.379999999997</v>
      </c>
      <c r="P22" s="2">
        <f t="shared" si="8"/>
        <v>33751.07</v>
      </c>
      <c r="Q22" s="2">
        <f t="shared" si="8"/>
        <v>688.63</v>
      </c>
      <c r="R22" s="2">
        <f t="shared" si="8"/>
        <v>274.12</v>
      </c>
      <c r="S22" s="2">
        <f t="shared" si="8"/>
        <v>2473.6799999999998</v>
      </c>
      <c r="T22" s="2">
        <f t="shared" si="8"/>
        <v>0</v>
      </c>
      <c r="U22" s="2">
        <f t="shared" si="8"/>
        <v>7.4496000000000002</v>
      </c>
      <c r="V22" s="2">
        <f t="shared" si="8"/>
        <v>0.5870399999999999</v>
      </c>
      <c r="W22" s="2">
        <f t="shared" si="8"/>
        <v>0.04</v>
      </c>
      <c r="X22" s="2">
        <f t="shared" si="8"/>
        <v>2274.12</v>
      </c>
      <c r="Y22" s="2">
        <f t="shared" si="8"/>
        <v>1505.84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31808.47</v>
      </c>
      <c r="AQ22" s="2">
        <f t="shared" si="8"/>
        <v>0</v>
      </c>
      <c r="AR22" s="2">
        <f t="shared" si="8"/>
        <v>40693.339999999997</v>
      </c>
      <c r="AS22" s="2">
        <f t="shared" si="8"/>
        <v>1666.28</v>
      </c>
      <c r="AT22" s="2">
        <f t="shared" si="8"/>
        <v>4920.62</v>
      </c>
      <c r="AU22" s="2">
        <f t="shared" ref="AU22:BZ22" si="9">AU173</f>
        <v>2297.9699999999998</v>
      </c>
      <c r="AV22" s="2">
        <f t="shared" si="9"/>
        <v>33751.07</v>
      </c>
      <c r="AW22" s="2">
        <f t="shared" si="9"/>
        <v>1942.6</v>
      </c>
      <c r="AX22" s="2">
        <f t="shared" si="9"/>
        <v>0</v>
      </c>
      <c r="AY22" s="2">
        <f t="shared" si="9"/>
        <v>1942.6</v>
      </c>
      <c r="AZ22" s="2">
        <f t="shared" si="9"/>
        <v>31808.47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2156.66</v>
      </c>
      <c r="P26" s="2">
        <f t="shared" si="15"/>
        <v>115.31</v>
      </c>
      <c r="Q26" s="2">
        <f t="shared" si="15"/>
        <v>688.63</v>
      </c>
      <c r="R26" s="2">
        <f t="shared" si="15"/>
        <v>274.12</v>
      </c>
      <c r="S26" s="2">
        <f t="shared" si="15"/>
        <v>1352.72</v>
      </c>
      <c r="T26" s="2">
        <f t="shared" si="15"/>
        <v>0</v>
      </c>
      <c r="U26" s="2">
        <f t="shared" si="15"/>
        <v>4.0540799999999999</v>
      </c>
      <c r="V26" s="2">
        <f t="shared" si="15"/>
        <v>0.5870399999999999</v>
      </c>
      <c r="W26" s="2">
        <f t="shared" si="15"/>
        <v>0</v>
      </c>
      <c r="X26" s="2">
        <f t="shared" si="15"/>
        <v>1545.5</v>
      </c>
      <c r="Y26" s="2">
        <f t="shared" si="15"/>
        <v>1057.45</v>
      </c>
      <c r="Z26" s="2">
        <f t="shared" si="15"/>
        <v>0</v>
      </c>
      <c r="AA26" s="2">
        <f t="shared" si="15"/>
        <v>0</v>
      </c>
      <c r="AB26" s="2">
        <f t="shared" si="15"/>
        <v>2156.66</v>
      </c>
      <c r="AC26" s="2">
        <f t="shared" si="15"/>
        <v>115.31</v>
      </c>
      <c r="AD26" s="2">
        <f t="shared" si="15"/>
        <v>688.63</v>
      </c>
      <c r="AE26" s="2">
        <f t="shared" si="15"/>
        <v>274.12</v>
      </c>
      <c r="AF26" s="2">
        <f t="shared" si="15"/>
        <v>1352.72</v>
      </c>
      <c r="AG26" s="2">
        <f t="shared" si="15"/>
        <v>0</v>
      </c>
      <c r="AH26" s="2">
        <f t="shared" si="15"/>
        <v>4.0540799999999999</v>
      </c>
      <c r="AI26" s="2">
        <f t="shared" si="15"/>
        <v>0.5870399999999999</v>
      </c>
      <c r="AJ26" s="2">
        <f t="shared" si="15"/>
        <v>0</v>
      </c>
      <c r="AK26" s="2">
        <f t="shared" si="15"/>
        <v>1545.5</v>
      </c>
      <c r="AL26" s="2">
        <f t="shared" si="15"/>
        <v>1057.45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4759.6099999999997</v>
      </c>
      <c r="AS26" s="2">
        <f t="shared" si="15"/>
        <v>0</v>
      </c>
      <c r="AT26" s="2">
        <f t="shared" si="15"/>
        <v>4759.6099999999997</v>
      </c>
      <c r="AU26" s="2">
        <f t="shared" ref="AU26:BZ26" si="16">AU32</f>
        <v>0</v>
      </c>
      <c r="AV26" s="2">
        <f t="shared" si="16"/>
        <v>115.31</v>
      </c>
      <c r="AW26" s="2">
        <f t="shared" si="16"/>
        <v>115.31</v>
      </c>
      <c r="AX26" s="2">
        <f t="shared" si="16"/>
        <v>0</v>
      </c>
      <c r="AY26" s="2">
        <f t="shared" si="16"/>
        <v>115.31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4759.6099999999997</v>
      </c>
      <c r="CB26" s="2">
        <f t="shared" si="17"/>
        <v>0</v>
      </c>
      <c r="CC26" s="2">
        <f t="shared" si="17"/>
        <v>4759.6099999999997</v>
      </c>
      <c r="CD26" s="2">
        <f t="shared" si="17"/>
        <v>0</v>
      </c>
      <c r="CE26" s="2">
        <f t="shared" si="17"/>
        <v>115.31</v>
      </c>
      <c r="CF26" s="2">
        <f t="shared" si="17"/>
        <v>115.31</v>
      </c>
      <c r="CG26" s="2">
        <f t="shared" si="17"/>
        <v>0</v>
      </c>
      <c r="CH26" s="2">
        <f t="shared" si="17"/>
        <v>115.31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ROW(SmtRes!A9)</f>
        <v>9</v>
      </c>
      <c r="D28">
        <f>ROW(EtalonRes!A9)</f>
        <v>9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>ROUND(CP28,2)</f>
        <v>1056.52</v>
      </c>
      <c r="P28">
        <f>ROUND(CQ28*I28,2)</f>
        <v>34.35</v>
      </c>
      <c r="Q28">
        <f>ROUND(CR28*I28,2)</f>
        <v>609.11</v>
      </c>
      <c r="R28">
        <f>ROUND(CS28*I28,2)</f>
        <v>263.35000000000002</v>
      </c>
      <c r="S28">
        <f>ROUND(CT28*I28,2)</f>
        <v>413.06</v>
      </c>
      <c r="T28">
        <f>ROUND(CU28*I28,2)</f>
        <v>0</v>
      </c>
      <c r="U28">
        <f>CV28*I28</f>
        <v>1.1879999999999999</v>
      </c>
      <c r="V28">
        <f>CW28*I28</f>
        <v>0.56399999999999995</v>
      </c>
      <c r="W28">
        <f>ROUND(CX28*I28,2)</f>
        <v>0</v>
      </c>
      <c r="X28">
        <f t="shared" ref="X28:Y30" si="21">ROUND(CY28,2)</f>
        <v>642.59</v>
      </c>
      <c r="Y28">
        <f t="shared" si="21"/>
        <v>439.67</v>
      </c>
      <c r="AA28">
        <v>109166226</v>
      </c>
      <c r="AB28">
        <f>ROUND((AC28+AD28+AF28),6)</f>
        <v>96.153999999999996</v>
      </c>
      <c r="AC28">
        <f>ROUND((ES28),6)</f>
        <v>2.77</v>
      </c>
      <c r="AD28">
        <f>ROUND(((((ET28*1.2))-((EU28*1.2)))+AE28),6)</f>
        <v>81.432000000000002</v>
      </c>
      <c r="AE28">
        <f t="shared" ref="AE28:AF30" si="22">ROUND(((EU28*1.2)),6)</f>
        <v>7.62</v>
      </c>
      <c r="AF28">
        <f t="shared" si="22"/>
        <v>11.952</v>
      </c>
      <c r="AG28">
        <f>ROUND((AP28),6)</f>
        <v>0</v>
      </c>
      <c r="AH28">
        <f t="shared" ref="AH28:AI30" si="23">((EW28*1.2))</f>
        <v>1.1879999999999999</v>
      </c>
      <c r="AI28">
        <f t="shared" si="23"/>
        <v>0.56399999999999995</v>
      </c>
      <c r="AJ28">
        <f>(AS28)</f>
        <v>0</v>
      </c>
      <c r="AK28">
        <v>80.59</v>
      </c>
      <c r="AL28">
        <v>2.77</v>
      </c>
      <c r="AM28">
        <v>67.86</v>
      </c>
      <c r="AN28">
        <v>6.35</v>
      </c>
      <c r="AO28">
        <v>9.9600000000000009</v>
      </c>
      <c r="AP28">
        <v>0</v>
      </c>
      <c r="AQ28">
        <v>0.99</v>
      </c>
      <c r="AR28">
        <v>0.47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7.48</v>
      </c>
      <c r="BC28">
        <v>12.4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108001</v>
      </c>
      <c r="BN28">
        <v>0</v>
      </c>
      <c r="BO28" t="s">
        <v>17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21</v>
      </c>
      <c r="CO28">
        <v>0</v>
      </c>
      <c r="CP28">
        <f>(P28+Q28+S28)</f>
        <v>1056.52</v>
      </c>
      <c r="CQ28">
        <f>AC28*BC28</f>
        <v>34.347999999999999</v>
      </c>
      <c r="CR28">
        <f>AD28*BB28</f>
        <v>609.1113600000001</v>
      </c>
      <c r="CS28">
        <f>AE28*BS28</f>
        <v>263.34720000000004</v>
      </c>
      <c r="CT28">
        <f>AF28*BA28</f>
        <v>413.06112000000002</v>
      </c>
      <c r="CU28">
        <f t="shared" ref="CU28:CX30" si="24">AG28</f>
        <v>0</v>
      </c>
      <c r="CV28">
        <f t="shared" si="24"/>
        <v>1.1879999999999999</v>
      </c>
      <c r="CW28">
        <f t="shared" si="24"/>
        <v>0.56399999999999995</v>
      </c>
      <c r="CX28">
        <f t="shared" si="24"/>
        <v>0</v>
      </c>
      <c r="CY28">
        <f>(((S28+R28)*AT28)/100)</f>
        <v>642.58950000000004</v>
      </c>
      <c r="CZ28">
        <f>(((S28+R28)*AU28)/100)</f>
        <v>439.6665000000001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15</v>
      </c>
      <c r="EH28">
        <v>0</v>
      </c>
      <c r="EI28" t="s">
        <v>3</v>
      </c>
      <c r="EJ28">
        <v>2</v>
      </c>
      <c r="EK28">
        <v>108001</v>
      </c>
      <c r="EL28" t="s">
        <v>23</v>
      </c>
      <c r="EM28" t="s">
        <v>24</v>
      </c>
      <c r="EO28" t="s">
        <v>25</v>
      </c>
      <c r="EQ28">
        <v>0</v>
      </c>
      <c r="ER28">
        <v>80.59</v>
      </c>
      <c r="ES28">
        <v>2.77</v>
      </c>
      <c r="ET28">
        <v>67.86</v>
      </c>
      <c r="EU28">
        <v>6.35</v>
      </c>
      <c r="EV28">
        <v>9.9600000000000009</v>
      </c>
      <c r="EW28">
        <v>0.99</v>
      </c>
      <c r="EX28">
        <v>0.47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417016174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2138.7800000000002</v>
      </c>
      <c r="GN28">
        <f>IF(OR(BI28=0,BI28=1),ROUND(O28+X28+Y28,2),0)</f>
        <v>0</v>
      </c>
      <c r="GO28">
        <f>IF(BI28=2,ROUND(O28+X28+Y28,2),0)</f>
        <v>2138.7800000000002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ROW(SmtRes!A18)</f>
        <v>18</v>
      </c>
      <c r="D29">
        <f>ROW(EtalonRes!A18)</f>
        <v>18</v>
      </c>
      <c r="E29" t="s">
        <v>26</v>
      </c>
      <c r="F29" t="s">
        <v>27</v>
      </c>
      <c r="G29" t="s">
        <v>28</v>
      </c>
      <c r="H29" t="s">
        <v>29</v>
      </c>
      <c r="I29">
        <f>ROUND(6.8/100,9)</f>
        <v>6.8000000000000005E-2</v>
      </c>
      <c r="J29">
        <v>0</v>
      </c>
      <c r="K29">
        <f>ROUND(6.8/100,9)</f>
        <v>6.8000000000000005E-2</v>
      </c>
      <c r="O29">
        <f>ROUND(CP29,2)</f>
        <v>681.22</v>
      </c>
      <c r="P29">
        <f>ROUND(CQ29*I29,2)</f>
        <v>44.47</v>
      </c>
      <c r="Q29">
        <f>ROUND(CR29*I29,2)</f>
        <v>72.11</v>
      </c>
      <c r="R29">
        <f>ROUND(CS29*I29,2)</f>
        <v>9.5299999999999994</v>
      </c>
      <c r="S29">
        <f>ROUND(CT29*I29,2)</f>
        <v>564.64</v>
      </c>
      <c r="T29">
        <f>ROUND(CU29*I29,2)</f>
        <v>0</v>
      </c>
      <c r="U29">
        <f>CV29*I29</f>
        <v>1.7380800000000001</v>
      </c>
      <c r="V29">
        <f>CW29*I29</f>
        <v>2.0400000000000001E-2</v>
      </c>
      <c r="W29">
        <f>ROUND(CX29*I29,2)</f>
        <v>0</v>
      </c>
      <c r="X29">
        <f t="shared" si="21"/>
        <v>545.46</v>
      </c>
      <c r="Y29">
        <f t="shared" si="21"/>
        <v>373.21</v>
      </c>
      <c r="AA29">
        <v>109166226</v>
      </c>
      <c r="AB29">
        <f>ROUND((AC29+AD29+AF29),6)</f>
        <v>451.06799999999998</v>
      </c>
      <c r="AC29">
        <f>ROUND((ES29),6)</f>
        <v>111.6</v>
      </c>
      <c r="AD29">
        <f>ROUND(((((ET29*1.2))-((EU29*1.2)))+AE29),6)</f>
        <v>99.203999999999994</v>
      </c>
      <c r="AE29">
        <f t="shared" si="22"/>
        <v>4.056</v>
      </c>
      <c r="AF29">
        <f t="shared" si="22"/>
        <v>240.26400000000001</v>
      </c>
      <c r="AG29">
        <f>ROUND((AP29),6)</f>
        <v>0</v>
      </c>
      <c r="AH29">
        <f t="shared" si="23"/>
        <v>25.56</v>
      </c>
      <c r="AI29">
        <f t="shared" si="23"/>
        <v>0.3</v>
      </c>
      <c r="AJ29">
        <f>(AS29)</f>
        <v>0</v>
      </c>
      <c r="AK29">
        <v>394.49</v>
      </c>
      <c r="AL29">
        <v>111.6</v>
      </c>
      <c r="AM29">
        <v>82.67</v>
      </c>
      <c r="AN29">
        <v>3.38</v>
      </c>
      <c r="AO29">
        <v>200.22</v>
      </c>
      <c r="AP29">
        <v>0</v>
      </c>
      <c r="AQ29">
        <v>21.3</v>
      </c>
      <c r="AR29">
        <v>0.25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10.69</v>
      </c>
      <c r="BC29">
        <v>5.86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30</v>
      </c>
      <c r="BM29">
        <v>108001</v>
      </c>
      <c r="BN29">
        <v>0</v>
      </c>
      <c r="BO29" t="s">
        <v>27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>(P29+Q29+S29)</f>
        <v>681.22</v>
      </c>
      <c r="CQ29">
        <f>AC29*BC29</f>
        <v>653.976</v>
      </c>
      <c r="CR29">
        <f>AD29*BB29</f>
        <v>1060.4907599999999</v>
      </c>
      <c r="CS29">
        <f>AE29*BS29</f>
        <v>140.17536000000001</v>
      </c>
      <c r="CT29">
        <f>AF29*BA29</f>
        <v>8303.5238400000017</v>
      </c>
      <c r="CU29">
        <f t="shared" si="24"/>
        <v>0</v>
      </c>
      <c r="CV29">
        <f t="shared" si="24"/>
        <v>25.56</v>
      </c>
      <c r="CW29">
        <f t="shared" si="24"/>
        <v>0.3</v>
      </c>
      <c r="CX29">
        <f t="shared" si="24"/>
        <v>0</v>
      </c>
      <c r="CY29">
        <f>(((S29+R29)*AT29)/100)</f>
        <v>545.46149999999989</v>
      </c>
      <c r="CZ29">
        <f>(((S29+R29)*AU29)/100)</f>
        <v>373.21049999999997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29</v>
      </c>
      <c r="DW29" t="s">
        <v>29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15</v>
      </c>
      <c r="EH29">
        <v>0</v>
      </c>
      <c r="EI29" t="s">
        <v>3</v>
      </c>
      <c r="EJ29">
        <v>2</v>
      </c>
      <c r="EK29">
        <v>108001</v>
      </c>
      <c r="EL29" t="s">
        <v>23</v>
      </c>
      <c r="EM29" t="s">
        <v>24</v>
      </c>
      <c r="EO29" t="s">
        <v>25</v>
      </c>
      <c r="EQ29">
        <v>0</v>
      </c>
      <c r="ER29">
        <v>394.49</v>
      </c>
      <c r="ES29">
        <v>111.6</v>
      </c>
      <c r="ET29">
        <v>82.67</v>
      </c>
      <c r="EU29">
        <v>3.38</v>
      </c>
      <c r="EV29">
        <v>200.22</v>
      </c>
      <c r="EW29">
        <v>21.3</v>
      </c>
      <c r="EX29">
        <v>0.25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-1721494250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1599.89</v>
      </c>
      <c r="GN29">
        <f>IF(OR(BI29=0,BI29=1),ROUND(O29+X29+Y29,2),0)</f>
        <v>0</v>
      </c>
      <c r="GO29">
        <f>IF(BI29=2,ROUND(O29+X29+Y29,2),0)</f>
        <v>1599.89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ROW(SmtRes!A27)</f>
        <v>27</v>
      </c>
      <c r="D30">
        <f>ROW(EtalonRes!A27)</f>
        <v>27</v>
      </c>
      <c r="E30" t="s">
        <v>31</v>
      </c>
      <c r="F30" t="s">
        <v>32</v>
      </c>
      <c r="G30" t="s">
        <v>33</v>
      </c>
      <c r="H30" t="s">
        <v>34</v>
      </c>
      <c r="I30">
        <f>ROUND(2/100,9)</f>
        <v>0.02</v>
      </c>
      <c r="J30">
        <v>0</v>
      </c>
      <c r="K30">
        <f>ROUND(2/100,9)</f>
        <v>0.02</v>
      </c>
      <c r="O30">
        <f>ROUND(CP30,2)</f>
        <v>418.92</v>
      </c>
      <c r="P30">
        <f>ROUND(CQ30*I30,2)</f>
        <v>36.49</v>
      </c>
      <c r="Q30">
        <f>ROUND(CR30*I30,2)</f>
        <v>7.41</v>
      </c>
      <c r="R30">
        <f>ROUND(CS30*I30,2)</f>
        <v>1.24</v>
      </c>
      <c r="S30">
        <f>ROUND(CT30*I30,2)</f>
        <v>375.02</v>
      </c>
      <c r="T30">
        <f>ROUND(CU30*I30,2)</f>
        <v>0</v>
      </c>
      <c r="U30">
        <f>CV30*I30</f>
        <v>1.1279999999999999</v>
      </c>
      <c r="V30">
        <f>CW30*I30</f>
        <v>2.64E-3</v>
      </c>
      <c r="W30">
        <f>ROUND(CX30*I30,2)</f>
        <v>0</v>
      </c>
      <c r="X30">
        <f t="shared" si="21"/>
        <v>357.45</v>
      </c>
      <c r="Y30">
        <f t="shared" si="21"/>
        <v>244.57</v>
      </c>
      <c r="AA30">
        <v>109166226</v>
      </c>
      <c r="AB30">
        <f>ROUND((AC30+AD30+AF30),6)</f>
        <v>995.01599999999996</v>
      </c>
      <c r="AC30">
        <f>ROUND((ES30),6)</f>
        <v>421.32</v>
      </c>
      <c r="AD30">
        <f>ROUND(((((ET30*1.2))-((EU30*1.2)))+AE30),6)</f>
        <v>31.128</v>
      </c>
      <c r="AE30">
        <f t="shared" si="22"/>
        <v>1.788</v>
      </c>
      <c r="AF30">
        <f t="shared" si="22"/>
        <v>542.56799999999998</v>
      </c>
      <c r="AG30">
        <f>ROUND((AP30),6)</f>
        <v>0</v>
      </c>
      <c r="AH30">
        <f t="shared" si="23"/>
        <v>56.4</v>
      </c>
      <c r="AI30">
        <f t="shared" si="23"/>
        <v>0.13200000000000001</v>
      </c>
      <c r="AJ30">
        <f>(AS30)</f>
        <v>0</v>
      </c>
      <c r="AK30">
        <v>899.4</v>
      </c>
      <c r="AL30">
        <v>421.32</v>
      </c>
      <c r="AM30">
        <v>25.94</v>
      </c>
      <c r="AN30">
        <v>1.49</v>
      </c>
      <c r="AO30">
        <v>452.14</v>
      </c>
      <c r="AP30">
        <v>0</v>
      </c>
      <c r="AQ30">
        <v>47</v>
      </c>
      <c r="AR30">
        <v>0.11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34.56</v>
      </c>
      <c r="BB30">
        <v>11.9</v>
      </c>
      <c r="BC30">
        <v>4.33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108001</v>
      </c>
      <c r="BN30">
        <v>0</v>
      </c>
      <c r="BO30" t="s">
        <v>32</v>
      </c>
      <c r="BP30">
        <v>1</v>
      </c>
      <c r="BQ30">
        <v>3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21</v>
      </c>
      <c r="CO30">
        <v>0</v>
      </c>
      <c r="CP30">
        <f>(P30+Q30+S30)</f>
        <v>418.91999999999996</v>
      </c>
      <c r="CQ30">
        <f>AC30*BC30</f>
        <v>1824.3155999999999</v>
      </c>
      <c r="CR30">
        <f>AD30*BB30</f>
        <v>370.42320000000001</v>
      </c>
      <c r="CS30">
        <f>AE30*BS30</f>
        <v>61.793280000000003</v>
      </c>
      <c r="CT30">
        <f>AF30*BA30</f>
        <v>18751.150079999999</v>
      </c>
      <c r="CU30">
        <f t="shared" si="24"/>
        <v>0</v>
      </c>
      <c r="CV30">
        <f t="shared" si="24"/>
        <v>56.4</v>
      </c>
      <c r="CW30">
        <f t="shared" si="24"/>
        <v>0.13200000000000001</v>
      </c>
      <c r="CX30">
        <f t="shared" si="24"/>
        <v>0</v>
      </c>
      <c r="CY30">
        <f>(((S30+R30)*AT30)/100)</f>
        <v>357.44699999999995</v>
      </c>
      <c r="CZ30">
        <f>(((S30+R30)*AU30)/100)</f>
        <v>244.56899999999999</v>
      </c>
      <c r="DC30" t="s">
        <v>3</v>
      </c>
      <c r="DD30" t="s">
        <v>3</v>
      </c>
      <c r="DE30" t="s">
        <v>22</v>
      </c>
      <c r="DF30" t="s">
        <v>22</v>
      </c>
      <c r="DG30" t="s">
        <v>22</v>
      </c>
      <c r="DH30" t="s">
        <v>3</v>
      </c>
      <c r="DI30" t="s">
        <v>22</v>
      </c>
      <c r="DJ30" t="s">
        <v>22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34</v>
      </c>
      <c r="DW30" t="s">
        <v>34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102156707</v>
      </c>
      <c r="EF30">
        <v>3</v>
      </c>
      <c r="EG30" t="s">
        <v>15</v>
      </c>
      <c r="EH30">
        <v>0</v>
      </c>
      <c r="EI30" t="s">
        <v>3</v>
      </c>
      <c r="EJ30">
        <v>2</v>
      </c>
      <c r="EK30">
        <v>108001</v>
      </c>
      <c r="EL30" t="s">
        <v>23</v>
      </c>
      <c r="EM30" t="s">
        <v>24</v>
      </c>
      <c r="EO30" t="s">
        <v>25</v>
      </c>
      <c r="EQ30">
        <v>0</v>
      </c>
      <c r="ER30">
        <v>899.4</v>
      </c>
      <c r="ES30">
        <v>421.32</v>
      </c>
      <c r="ET30">
        <v>25.94</v>
      </c>
      <c r="EU30">
        <v>1.49</v>
      </c>
      <c r="EV30">
        <v>452.14</v>
      </c>
      <c r="EW30">
        <v>47</v>
      </c>
      <c r="EX30">
        <v>0.11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95</v>
      </c>
      <c r="FY30">
        <v>65</v>
      </c>
      <c r="GA30" t="s">
        <v>3</v>
      </c>
      <c r="GD30">
        <v>1</v>
      </c>
      <c r="GF30">
        <v>-1365158856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1020.94</v>
      </c>
      <c r="GN30">
        <f>IF(OR(BI30=0,BI30=1),ROUND(O30+X30+Y30,2),0)</f>
        <v>0</v>
      </c>
      <c r="GO30">
        <f>IF(BI30=2,ROUND(O30+X30+Y30,2),0)</f>
        <v>1020.94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Монтажные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5">ROUND(AB32,2)</f>
        <v>2156.66</v>
      </c>
      <c r="P32" s="2">
        <f t="shared" si="25"/>
        <v>115.31</v>
      </c>
      <c r="Q32" s="2">
        <f t="shared" si="25"/>
        <v>688.63</v>
      </c>
      <c r="R32" s="2">
        <f t="shared" si="25"/>
        <v>274.12</v>
      </c>
      <c r="S32" s="2">
        <f t="shared" si="25"/>
        <v>1352.72</v>
      </c>
      <c r="T32" s="2">
        <f t="shared" si="25"/>
        <v>0</v>
      </c>
      <c r="U32" s="2">
        <f>AH32</f>
        <v>4.0540799999999999</v>
      </c>
      <c r="V32" s="2">
        <f>AI32</f>
        <v>0.5870399999999999</v>
      </c>
      <c r="W32" s="2">
        <f>ROUND(AJ32,2)</f>
        <v>0</v>
      </c>
      <c r="X32" s="2">
        <f>ROUND(AK32,2)</f>
        <v>1545.5</v>
      </c>
      <c r="Y32" s="2">
        <f>ROUND(AL32,2)</f>
        <v>1057.45</v>
      </c>
      <c r="Z32" s="2"/>
      <c r="AA32" s="2"/>
      <c r="AB32" s="2">
        <f>ROUND(SUMIF(AA28:AA30,"=109166226",O28:O30),2)</f>
        <v>2156.66</v>
      </c>
      <c r="AC32" s="2">
        <f>ROUND(SUMIF(AA28:AA30,"=109166226",P28:P30),2)</f>
        <v>115.31</v>
      </c>
      <c r="AD32" s="2">
        <f>ROUND(SUMIF(AA28:AA30,"=109166226",Q28:Q30),2)</f>
        <v>688.63</v>
      </c>
      <c r="AE32" s="2">
        <f>ROUND(SUMIF(AA28:AA30,"=109166226",R28:R30),2)</f>
        <v>274.12</v>
      </c>
      <c r="AF32" s="2">
        <f>ROUND(SUMIF(AA28:AA30,"=109166226",S28:S30),2)</f>
        <v>1352.72</v>
      </c>
      <c r="AG32" s="2">
        <f>ROUND(SUMIF(AA28:AA30,"=109166226",T28:T30),2)</f>
        <v>0</v>
      </c>
      <c r="AH32" s="2">
        <f>SUMIF(AA28:AA30,"=109166226",U28:U30)</f>
        <v>4.0540799999999999</v>
      </c>
      <c r="AI32" s="2">
        <f>SUMIF(AA28:AA30,"=109166226",V28:V30)</f>
        <v>0.5870399999999999</v>
      </c>
      <c r="AJ32" s="2">
        <f>ROUND(SUMIF(AA28:AA30,"=109166226",W28:W30),2)</f>
        <v>0</v>
      </c>
      <c r="AK32" s="2">
        <f>ROUND(SUMIF(AA28:AA30,"=109166226",X28:X30),2)</f>
        <v>1545.5</v>
      </c>
      <c r="AL32" s="2">
        <f>ROUND(SUMIF(AA28:AA30,"=109166226",Y28:Y30),2)</f>
        <v>1057.45</v>
      </c>
      <c r="AM32" s="2"/>
      <c r="AN32" s="2"/>
      <c r="AO32" s="2">
        <f t="shared" ref="AO32:BD32" si="26">ROUND(BX32,2)</f>
        <v>0</v>
      </c>
      <c r="AP32" s="2">
        <f t="shared" si="26"/>
        <v>0</v>
      </c>
      <c r="AQ32" s="2">
        <f t="shared" si="26"/>
        <v>0</v>
      </c>
      <c r="AR32" s="2">
        <f t="shared" si="26"/>
        <v>4759.6099999999997</v>
      </c>
      <c r="AS32" s="2">
        <f t="shared" si="26"/>
        <v>0</v>
      </c>
      <c r="AT32" s="2">
        <f t="shared" si="26"/>
        <v>4759.6099999999997</v>
      </c>
      <c r="AU32" s="2">
        <f t="shared" si="26"/>
        <v>0</v>
      </c>
      <c r="AV32" s="2">
        <f t="shared" si="26"/>
        <v>115.31</v>
      </c>
      <c r="AW32" s="2">
        <f t="shared" si="26"/>
        <v>115.31</v>
      </c>
      <c r="AX32" s="2">
        <f t="shared" si="26"/>
        <v>0</v>
      </c>
      <c r="AY32" s="2">
        <f t="shared" si="26"/>
        <v>115.31</v>
      </c>
      <c r="AZ32" s="2">
        <f t="shared" si="26"/>
        <v>0</v>
      </c>
      <c r="BA32" s="2">
        <f t="shared" si="26"/>
        <v>0</v>
      </c>
      <c r="BB32" s="2">
        <f t="shared" si="26"/>
        <v>0</v>
      </c>
      <c r="BC32" s="2">
        <f t="shared" si="26"/>
        <v>0</v>
      </c>
      <c r="BD32" s="2">
        <f t="shared" si="26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ROUND(SUMIF(AA28:AA30,"=109166226",FQ28:FQ30),2)</f>
        <v>0</v>
      </c>
      <c r="BY32" s="2">
        <f>ROUND(SUMIF(AA28:AA30,"=109166226",FR28:FR30),2)</f>
        <v>0</v>
      </c>
      <c r="BZ32" s="2">
        <f>ROUND(SUMIF(AA28:AA30,"=109166226",GL28:GL30),2)</f>
        <v>0</v>
      </c>
      <c r="CA32" s="2">
        <f>ROUND(SUMIF(AA28:AA30,"=109166226",GM28:GM30),2)</f>
        <v>4759.6099999999997</v>
      </c>
      <c r="CB32" s="2">
        <f>ROUND(SUMIF(AA28:AA30,"=109166226",GN28:GN30),2)</f>
        <v>0</v>
      </c>
      <c r="CC32" s="2">
        <f>ROUND(SUMIF(AA28:AA30,"=109166226",GO28:GO30),2)</f>
        <v>4759.6099999999997</v>
      </c>
      <c r="CD32" s="2">
        <f>ROUND(SUMIF(AA28:AA30,"=109166226",GP28:GP30),2)</f>
        <v>0</v>
      </c>
      <c r="CE32" s="2">
        <f>AC32-BX32</f>
        <v>115.31</v>
      </c>
      <c r="CF32" s="2">
        <f>AC32-BY32</f>
        <v>115.31</v>
      </c>
      <c r="CG32" s="2">
        <f>BX32-BZ32</f>
        <v>0</v>
      </c>
      <c r="CH32" s="2">
        <f>AC32-BX32-BY32+BZ32</f>
        <v>115.31</v>
      </c>
      <c r="CI32" s="2">
        <f>BY32-BZ32</f>
        <v>0</v>
      </c>
      <c r="CJ32" s="2">
        <f>ROUND(SUMIF(AA28:AA30,"=109166226",GX28:GX30),2)</f>
        <v>0</v>
      </c>
      <c r="CK32" s="2">
        <f>ROUND(SUMIF(AA28:AA30,"=109166226",GY28:GY30),2)</f>
        <v>0</v>
      </c>
      <c r="CL32" s="2">
        <f>ROUND(SUMIF(AA28:AA30,"=109166226",GZ28:GZ30),2)</f>
        <v>0</v>
      </c>
      <c r="CM32" s="2">
        <f>ROUND(SUMIF(AA28:AA30,"=109166226",HD28:HD30),2)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2156.66</v>
      </c>
      <c r="G34" s="4" t="s">
        <v>36</v>
      </c>
      <c r="H34" s="4" t="s">
        <v>37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2156.66</v>
      </c>
      <c r="X34" s="4">
        <v>1</v>
      </c>
      <c r="Y34" s="4">
        <v>2156.66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115.31</v>
      </c>
      <c r="G35" s="4" t="s">
        <v>38</v>
      </c>
      <c r="H35" s="4" t="s">
        <v>39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115.31</v>
      </c>
      <c r="X35" s="4">
        <v>1</v>
      </c>
      <c r="Y35" s="4">
        <v>115.31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40</v>
      </c>
      <c r="H36" s="4" t="s">
        <v>41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115.31</v>
      </c>
      <c r="G37" s="4" t="s">
        <v>42</v>
      </c>
      <c r="H37" s="4" t="s">
        <v>43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115.31</v>
      </c>
      <c r="X37" s="4">
        <v>1</v>
      </c>
      <c r="Y37" s="4">
        <v>115.31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115.31</v>
      </c>
      <c r="G38" s="4" t="s">
        <v>44</v>
      </c>
      <c r="H38" s="4" t="s">
        <v>45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115.31</v>
      </c>
      <c r="X38" s="4">
        <v>1</v>
      </c>
      <c r="Y38" s="4">
        <v>115.31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46</v>
      </c>
      <c r="H39" s="4" t="s">
        <v>47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115.31</v>
      </c>
      <c r="G40" s="4" t="s">
        <v>48</v>
      </c>
      <c r="H40" s="4" t="s">
        <v>49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115.31</v>
      </c>
      <c r="X40" s="4">
        <v>1</v>
      </c>
      <c r="Y40" s="4">
        <v>115.31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50</v>
      </c>
      <c r="H41" s="4" t="s">
        <v>51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52</v>
      </c>
      <c r="H42" s="4" t="s">
        <v>53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54</v>
      </c>
      <c r="H43" s="4" t="s">
        <v>55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688.63</v>
      </c>
      <c r="G44" s="4" t="s">
        <v>56</v>
      </c>
      <c r="H44" s="4" t="s">
        <v>57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688.63</v>
      </c>
      <c r="X44" s="4">
        <v>1</v>
      </c>
      <c r="Y44" s="4">
        <v>688.63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58</v>
      </c>
      <c r="H45" s="4" t="s">
        <v>59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274.12</v>
      </c>
      <c r="G46" s="4" t="s">
        <v>60</v>
      </c>
      <c r="H46" s="4" t="s">
        <v>61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274.12</v>
      </c>
      <c r="X46" s="4">
        <v>1</v>
      </c>
      <c r="Y46" s="4">
        <v>274.12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1352.72</v>
      </c>
      <c r="G47" s="4" t="s">
        <v>62</v>
      </c>
      <c r="H47" s="4" t="s">
        <v>63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1352.72</v>
      </c>
      <c r="X47" s="4">
        <v>1</v>
      </c>
      <c r="Y47" s="4">
        <v>1352.72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64</v>
      </c>
      <c r="H48" s="4" t="s">
        <v>65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66</v>
      </c>
      <c r="H49" s="4" t="s">
        <v>67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4759.6099999999997</v>
      </c>
      <c r="G50" s="4" t="s">
        <v>68</v>
      </c>
      <c r="H50" s="4" t="s">
        <v>69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4759.6099999999997</v>
      </c>
      <c r="X50" s="4">
        <v>1</v>
      </c>
      <c r="Y50" s="4">
        <v>4759.6099999999997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70</v>
      </c>
      <c r="H51" s="4" t="s">
        <v>71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72</v>
      </c>
      <c r="H52" s="4" t="s">
        <v>73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74</v>
      </c>
      <c r="H53" s="4" t="s">
        <v>75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4.0540799999999999</v>
      </c>
      <c r="G54" s="4" t="s">
        <v>76</v>
      </c>
      <c r="H54" s="4" t="s">
        <v>77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4.0540799999999999</v>
      </c>
      <c r="X54" s="4">
        <v>1</v>
      </c>
      <c r="Y54" s="4">
        <v>4.0540799999999999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0.5870399999999999</v>
      </c>
      <c r="G55" s="4" t="s">
        <v>78</v>
      </c>
      <c r="H55" s="4" t="s">
        <v>79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0.5870399999999999</v>
      </c>
      <c r="X55" s="4">
        <v>1</v>
      </c>
      <c r="Y55" s="4">
        <v>0.5870399999999999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80</v>
      </c>
      <c r="H56" s="4" t="s">
        <v>81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82</v>
      </c>
      <c r="H57" s="4" t="s">
        <v>83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1545.5</v>
      </c>
      <c r="G58" s="4" t="s">
        <v>84</v>
      </c>
      <c r="H58" s="4" t="s">
        <v>85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1545.5</v>
      </c>
      <c r="X58" s="4">
        <v>1</v>
      </c>
      <c r="Y58" s="4">
        <v>1545.5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1057.45</v>
      </c>
      <c r="G59" s="4" t="s">
        <v>86</v>
      </c>
      <c r="H59" s="4" t="s">
        <v>87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1057.45</v>
      </c>
      <c r="X59" s="4">
        <v>1</v>
      </c>
      <c r="Y59" s="4">
        <v>1057.45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4759.6099999999997</v>
      </c>
      <c r="G60" s="4" t="s">
        <v>88</v>
      </c>
      <c r="H60" s="4" t="s">
        <v>89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4759.6099999999997</v>
      </c>
      <c r="X60" s="4">
        <v>1</v>
      </c>
      <c r="Y60" s="4">
        <v>4759.6099999999997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ROW(A68)</f>
        <v>68</v>
      </c>
      <c r="E62" s="1"/>
      <c r="F62" s="1" t="s">
        <v>14</v>
      </c>
      <c r="G62" s="1" t="s">
        <v>90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7">B68</f>
        <v>1</v>
      </c>
      <c r="C64" s="2">
        <f t="shared" si="27"/>
        <v>4</v>
      </c>
      <c r="D64" s="2">
        <f t="shared" si="27"/>
        <v>62</v>
      </c>
      <c r="E64" s="2">
        <f t="shared" si="27"/>
        <v>0</v>
      </c>
      <c r="F64" s="2" t="str">
        <f t="shared" si="27"/>
        <v>Новый раздел</v>
      </c>
      <c r="G64" s="2" t="str">
        <f t="shared" si="27"/>
        <v>Оборудование</v>
      </c>
      <c r="H64" s="2"/>
      <c r="I64" s="2"/>
      <c r="J64" s="2"/>
      <c r="K64" s="2"/>
      <c r="L64" s="2"/>
      <c r="M64" s="2"/>
      <c r="N64" s="2"/>
      <c r="O64" s="2">
        <f t="shared" ref="O64:AT64" si="28">O68</f>
        <v>31808.47</v>
      </c>
      <c r="P64" s="2">
        <f t="shared" si="28"/>
        <v>31808.47</v>
      </c>
      <c r="Q64" s="2">
        <f t="shared" si="28"/>
        <v>0</v>
      </c>
      <c r="R64" s="2">
        <f t="shared" si="28"/>
        <v>0</v>
      </c>
      <c r="S64" s="2">
        <f t="shared" si="28"/>
        <v>0</v>
      </c>
      <c r="T64" s="2">
        <f t="shared" si="28"/>
        <v>0</v>
      </c>
      <c r="U64" s="2">
        <f t="shared" si="28"/>
        <v>0</v>
      </c>
      <c r="V64" s="2">
        <f t="shared" si="28"/>
        <v>0</v>
      </c>
      <c r="W64" s="2">
        <f t="shared" si="28"/>
        <v>0</v>
      </c>
      <c r="X64" s="2">
        <f t="shared" si="28"/>
        <v>0</v>
      </c>
      <c r="Y64" s="2">
        <f t="shared" si="28"/>
        <v>0</v>
      </c>
      <c r="Z64" s="2">
        <f t="shared" si="28"/>
        <v>0</v>
      </c>
      <c r="AA64" s="2">
        <f t="shared" si="28"/>
        <v>0</v>
      </c>
      <c r="AB64" s="2">
        <f t="shared" si="28"/>
        <v>31808.47</v>
      </c>
      <c r="AC64" s="2">
        <f t="shared" si="28"/>
        <v>31808.47</v>
      </c>
      <c r="AD64" s="2">
        <f t="shared" si="28"/>
        <v>0</v>
      </c>
      <c r="AE64" s="2">
        <f t="shared" si="28"/>
        <v>0</v>
      </c>
      <c r="AF64" s="2">
        <f t="shared" si="28"/>
        <v>0</v>
      </c>
      <c r="AG64" s="2">
        <f t="shared" si="28"/>
        <v>0</v>
      </c>
      <c r="AH64" s="2">
        <f t="shared" si="28"/>
        <v>0</v>
      </c>
      <c r="AI64" s="2">
        <f t="shared" si="28"/>
        <v>0</v>
      </c>
      <c r="AJ64" s="2">
        <f t="shared" si="28"/>
        <v>0</v>
      </c>
      <c r="AK64" s="2">
        <f t="shared" si="28"/>
        <v>0</v>
      </c>
      <c r="AL64" s="2">
        <f t="shared" si="28"/>
        <v>0</v>
      </c>
      <c r="AM64" s="2">
        <f t="shared" si="28"/>
        <v>0</v>
      </c>
      <c r="AN64" s="2">
        <f t="shared" si="28"/>
        <v>0</v>
      </c>
      <c r="AO64" s="2">
        <f t="shared" si="28"/>
        <v>0</v>
      </c>
      <c r="AP64" s="2">
        <f t="shared" si="28"/>
        <v>31808.47</v>
      </c>
      <c r="AQ64" s="2">
        <f t="shared" si="28"/>
        <v>0</v>
      </c>
      <c r="AR64" s="2">
        <f t="shared" si="28"/>
        <v>31808.47</v>
      </c>
      <c r="AS64" s="2">
        <f t="shared" si="28"/>
        <v>0</v>
      </c>
      <c r="AT64" s="2">
        <f t="shared" si="28"/>
        <v>0</v>
      </c>
      <c r="AU64" s="2">
        <f t="shared" ref="AU64:BZ64" si="29">AU68</f>
        <v>0</v>
      </c>
      <c r="AV64" s="2">
        <f t="shared" si="29"/>
        <v>31808.47</v>
      </c>
      <c r="AW64" s="2">
        <f t="shared" si="29"/>
        <v>0</v>
      </c>
      <c r="AX64" s="2">
        <f t="shared" si="29"/>
        <v>0</v>
      </c>
      <c r="AY64" s="2">
        <f t="shared" si="29"/>
        <v>0</v>
      </c>
      <c r="AZ64" s="2">
        <f t="shared" si="29"/>
        <v>31808.47</v>
      </c>
      <c r="BA64" s="2">
        <f t="shared" si="29"/>
        <v>0</v>
      </c>
      <c r="BB64" s="2">
        <f t="shared" si="29"/>
        <v>0</v>
      </c>
      <c r="BC64" s="2">
        <f t="shared" si="29"/>
        <v>0</v>
      </c>
      <c r="BD64" s="2">
        <f t="shared" si="29"/>
        <v>0</v>
      </c>
      <c r="BE64" s="2">
        <f t="shared" si="29"/>
        <v>0</v>
      </c>
      <c r="BF64" s="2">
        <f t="shared" si="29"/>
        <v>0</v>
      </c>
      <c r="BG64" s="2">
        <f t="shared" si="29"/>
        <v>0</v>
      </c>
      <c r="BH64" s="2">
        <f t="shared" si="29"/>
        <v>0</v>
      </c>
      <c r="BI64" s="2">
        <f t="shared" si="29"/>
        <v>0</v>
      </c>
      <c r="BJ64" s="2">
        <f t="shared" si="29"/>
        <v>0</v>
      </c>
      <c r="BK64" s="2">
        <f t="shared" si="29"/>
        <v>0</v>
      </c>
      <c r="BL64" s="2">
        <f t="shared" si="29"/>
        <v>0</v>
      </c>
      <c r="BM64" s="2">
        <f t="shared" si="29"/>
        <v>0</v>
      </c>
      <c r="BN64" s="2">
        <f t="shared" si="29"/>
        <v>0</v>
      </c>
      <c r="BO64" s="2">
        <f t="shared" si="29"/>
        <v>0</v>
      </c>
      <c r="BP64" s="2">
        <f t="shared" si="29"/>
        <v>0</v>
      </c>
      <c r="BQ64" s="2">
        <f t="shared" si="29"/>
        <v>0</v>
      </c>
      <c r="BR64" s="2">
        <f t="shared" si="29"/>
        <v>0</v>
      </c>
      <c r="BS64" s="2">
        <f t="shared" si="29"/>
        <v>0</v>
      </c>
      <c r="BT64" s="2">
        <f t="shared" si="29"/>
        <v>0</v>
      </c>
      <c r="BU64" s="2">
        <f t="shared" si="29"/>
        <v>0</v>
      </c>
      <c r="BV64" s="2">
        <f t="shared" si="29"/>
        <v>0</v>
      </c>
      <c r="BW64" s="2">
        <f t="shared" si="29"/>
        <v>0</v>
      </c>
      <c r="BX64" s="2">
        <f t="shared" si="29"/>
        <v>0</v>
      </c>
      <c r="BY64" s="2">
        <f t="shared" si="29"/>
        <v>31808.47</v>
      </c>
      <c r="BZ64" s="2">
        <f t="shared" si="29"/>
        <v>0</v>
      </c>
      <c r="CA64" s="2">
        <f t="shared" ref="CA64:DF64" si="30">CA68</f>
        <v>31808.47</v>
      </c>
      <c r="CB64" s="2">
        <f t="shared" si="30"/>
        <v>0</v>
      </c>
      <c r="CC64" s="2">
        <f t="shared" si="30"/>
        <v>0</v>
      </c>
      <c r="CD64" s="2">
        <f t="shared" si="30"/>
        <v>0</v>
      </c>
      <c r="CE64" s="2">
        <f t="shared" si="30"/>
        <v>31808.47</v>
      </c>
      <c r="CF64" s="2">
        <f t="shared" si="30"/>
        <v>0</v>
      </c>
      <c r="CG64" s="2">
        <f t="shared" si="30"/>
        <v>0</v>
      </c>
      <c r="CH64" s="2">
        <f t="shared" si="30"/>
        <v>0</v>
      </c>
      <c r="CI64" s="2">
        <f t="shared" si="30"/>
        <v>31808.47</v>
      </c>
      <c r="CJ64" s="2">
        <f t="shared" si="30"/>
        <v>0</v>
      </c>
      <c r="CK64" s="2">
        <f t="shared" si="30"/>
        <v>0</v>
      </c>
      <c r="CL64" s="2">
        <f t="shared" si="30"/>
        <v>0</v>
      </c>
      <c r="CM64" s="2">
        <f t="shared" si="30"/>
        <v>0</v>
      </c>
      <c r="CN64" s="2">
        <f t="shared" si="30"/>
        <v>0</v>
      </c>
      <c r="CO64" s="2">
        <f t="shared" si="30"/>
        <v>0</v>
      </c>
      <c r="CP64" s="2">
        <f t="shared" si="30"/>
        <v>0</v>
      </c>
      <c r="CQ64" s="2">
        <f t="shared" si="30"/>
        <v>0</v>
      </c>
      <c r="CR64" s="2">
        <f t="shared" si="30"/>
        <v>0</v>
      </c>
      <c r="CS64" s="2">
        <f t="shared" si="30"/>
        <v>0</v>
      </c>
      <c r="CT64" s="2">
        <f t="shared" si="30"/>
        <v>0</v>
      </c>
      <c r="CU64" s="2">
        <f t="shared" si="30"/>
        <v>0</v>
      </c>
      <c r="CV64" s="2">
        <f t="shared" si="30"/>
        <v>0</v>
      </c>
      <c r="CW64" s="2">
        <f t="shared" si="30"/>
        <v>0</v>
      </c>
      <c r="CX64" s="2">
        <f t="shared" si="30"/>
        <v>0</v>
      </c>
      <c r="CY64" s="2">
        <f t="shared" si="30"/>
        <v>0</v>
      </c>
      <c r="CZ64" s="2">
        <f t="shared" si="30"/>
        <v>0</v>
      </c>
      <c r="DA64" s="2">
        <f t="shared" si="30"/>
        <v>0</v>
      </c>
      <c r="DB64" s="2">
        <f t="shared" si="30"/>
        <v>0</v>
      </c>
      <c r="DC64" s="2">
        <f t="shared" si="30"/>
        <v>0</v>
      </c>
      <c r="DD64" s="2">
        <f t="shared" si="30"/>
        <v>0</v>
      </c>
      <c r="DE64" s="2">
        <f t="shared" si="30"/>
        <v>0</v>
      </c>
      <c r="DF64" s="2">
        <f t="shared" si="30"/>
        <v>0</v>
      </c>
      <c r="DG64" s="3">
        <f t="shared" ref="DG64:EL64" si="31">DG68</f>
        <v>0</v>
      </c>
      <c r="DH64" s="3">
        <f t="shared" si="31"/>
        <v>0</v>
      </c>
      <c r="DI64" s="3">
        <f t="shared" si="31"/>
        <v>0</v>
      </c>
      <c r="DJ64" s="3">
        <f t="shared" si="31"/>
        <v>0</v>
      </c>
      <c r="DK64" s="3">
        <f t="shared" si="31"/>
        <v>0</v>
      </c>
      <c r="DL64" s="3">
        <f t="shared" si="31"/>
        <v>0</v>
      </c>
      <c r="DM64" s="3">
        <f t="shared" si="31"/>
        <v>0</v>
      </c>
      <c r="DN64" s="3">
        <f t="shared" si="31"/>
        <v>0</v>
      </c>
      <c r="DO64" s="3">
        <f t="shared" si="31"/>
        <v>0</v>
      </c>
      <c r="DP64" s="3">
        <f t="shared" si="31"/>
        <v>0</v>
      </c>
      <c r="DQ64" s="3">
        <f t="shared" si="31"/>
        <v>0</v>
      </c>
      <c r="DR64" s="3">
        <f t="shared" si="31"/>
        <v>0</v>
      </c>
      <c r="DS64" s="3">
        <f t="shared" si="31"/>
        <v>0</v>
      </c>
      <c r="DT64" s="3">
        <f t="shared" si="31"/>
        <v>0</v>
      </c>
      <c r="DU64" s="3">
        <f t="shared" si="31"/>
        <v>0</v>
      </c>
      <c r="DV64" s="3">
        <f t="shared" si="31"/>
        <v>0</v>
      </c>
      <c r="DW64" s="3">
        <f t="shared" si="31"/>
        <v>0</v>
      </c>
      <c r="DX64" s="3">
        <f t="shared" si="31"/>
        <v>0</v>
      </c>
      <c r="DY64" s="3">
        <f t="shared" si="31"/>
        <v>0</v>
      </c>
      <c r="DZ64" s="3">
        <f t="shared" si="31"/>
        <v>0</v>
      </c>
      <c r="EA64" s="3">
        <f t="shared" si="31"/>
        <v>0</v>
      </c>
      <c r="EB64" s="3">
        <f t="shared" si="31"/>
        <v>0</v>
      </c>
      <c r="EC64" s="3">
        <f t="shared" si="31"/>
        <v>0</v>
      </c>
      <c r="ED64" s="3">
        <f t="shared" si="31"/>
        <v>0</v>
      </c>
      <c r="EE64" s="3">
        <f t="shared" si="31"/>
        <v>0</v>
      </c>
      <c r="EF64" s="3">
        <f t="shared" si="31"/>
        <v>0</v>
      </c>
      <c r="EG64" s="3">
        <f t="shared" si="31"/>
        <v>0</v>
      </c>
      <c r="EH64" s="3">
        <f t="shared" si="31"/>
        <v>0</v>
      </c>
      <c r="EI64" s="3">
        <f t="shared" si="31"/>
        <v>0</v>
      </c>
      <c r="EJ64" s="3">
        <f t="shared" si="31"/>
        <v>0</v>
      </c>
      <c r="EK64" s="3">
        <f t="shared" si="31"/>
        <v>0</v>
      </c>
      <c r="EL64" s="3">
        <f t="shared" si="31"/>
        <v>0</v>
      </c>
      <c r="EM64" s="3">
        <f t="shared" ref="EM64:FR64" si="32">EM68</f>
        <v>0</v>
      </c>
      <c r="EN64" s="3">
        <f t="shared" si="32"/>
        <v>0</v>
      </c>
      <c r="EO64" s="3">
        <f t="shared" si="32"/>
        <v>0</v>
      </c>
      <c r="EP64" s="3">
        <f t="shared" si="32"/>
        <v>0</v>
      </c>
      <c r="EQ64" s="3">
        <f t="shared" si="32"/>
        <v>0</v>
      </c>
      <c r="ER64" s="3">
        <f t="shared" si="32"/>
        <v>0</v>
      </c>
      <c r="ES64" s="3">
        <f t="shared" si="32"/>
        <v>0</v>
      </c>
      <c r="ET64" s="3">
        <f t="shared" si="32"/>
        <v>0</v>
      </c>
      <c r="EU64" s="3">
        <f t="shared" si="32"/>
        <v>0</v>
      </c>
      <c r="EV64" s="3">
        <f t="shared" si="32"/>
        <v>0</v>
      </c>
      <c r="EW64" s="3">
        <f t="shared" si="32"/>
        <v>0</v>
      </c>
      <c r="EX64" s="3">
        <f t="shared" si="32"/>
        <v>0</v>
      </c>
      <c r="EY64" s="3">
        <f t="shared" si="32"/>
        <v>0</v>
      </c>
      <c r="EZ64" s="3">
        <f t="shared" si="32"/>
        <v>0</v>
      </c>
      <c r="FA64" s="3">
        <f t="shared" si="32"/>
        <v>0</v>
      </c>
      <c r="FB64" s="3">
        <f t="shared" si="32"/>
        <v>0</v>
      </c>
      <c r="FC64" s="3">
        <f t="shared" si="32"/>
        <v>0</v>
      </c>
      <c r="FD64" s="3">
        <f t="shared" si="32"/>
        <v>0</v>
      </c>
      <c r="FE64" s="3">
        <f t="shared" si="32"/>
        <v>0</v>
      </c>
      <c r="FF64" s="3">
        <f t="shared" si="32"/>
        <v>0</v>
      </c>
      <c r="FG64" s="3">
        <f t="shared" si="32"/>
        <v>0</v>
      </c>
      <c r="FH64" s="3">
        <f t="shared" si="32"/>
        <v>0</v>
      </c>
      <c r="FI64" s="3">
        <f t="shared" si="32"/>
        <v>0</v>
      </c>
      <c r="FJ64" s="3">
        <f t="shared" si="32"/>
        <v>0</v>
      </c>
      <c r="FK64" s="3">
        <f t="shared" si="32"/>
        <v>0</v>
      </c>
      <c r="FL64" s="3">
        <f t="shared" si="32"/>
        <v>0</v>
      </c>
      <c r="FM64" s="3">
        <f t="shared" si="32"/>
        <v>0</v>
      </c>
      <c r="FN64" s="3">
        <f t="shared" si="32"/>
        <v>0</v>
      </c>
      <c r="FO64" s="3">
        <f t="shared" si="32"/>
        <v>0</v>
      </c>
      <c r="FP64" s="3">
        <f t="shared" si="32"/>
        <v>0</v>
      </c>
      <c r="FQ64" s="3">
        <f t="shared" si="32"/>
        <v>0</v>
      </c>
      <c r="FR64" s="3">
        <f t="shared" si="32"/>
        <v>0</v>
      </c>
      <c r="FS64" s="3">
        <f t="shared" ref="FS64:GX64" si="33">FS68</f>
        <v>0</v>
      </c>
      <c r="FT64" s="3">
        <f t="shared" si="33"/>
        <v>0</v>
      </c>
      <c r="FU64" s="3">
        <f t="shared" si="33"/>
        <v>0</v>
      </c>
      <c r="FV64" s="3">
        <f t="shared" si="33"/>
        <v>0</v>
      </c>
      <c r="FW64" s="3">
        <f t="shared" si="33"/>
        <v>0</v>
      </c>
      <c r="FX64" s="3">
        <f t="shared" si="33"/>
        <v>0</v>
      </c>
      <c r="FY64" s="3">
        <f t="shared" si="33"/>
        <v>0</v>
      </c>
      <c r="FZ64" s="3">
        <f t="shared" si="33"/>
        <v>0</v>
      </c>
      <c r="GA64" s="3">
        <f t="shared" si="33"/>
        <v>0</v>
      </c>
      <c r="GB64" s="3">
        <f t="shared" si="33"/>
        <v>0</v>
      </c>
      <c r="GC64" s="3">
        <f t="shared" si="33"/>
        <v>0</v>
      </c>
      <c r="GD64" s="3">
        <f t="shared" si="33"/>
        <v>0</v>
      </c>
      <c r="GE64" s="3">
        <f t="shared" si="33"/>
        <v>0</v>
      </c>
      <c r="GF64" s="3">
        <f t="shared" si="33"/>
        <v>0</v>
      </c>
      <c r="GG64" s="3">
        <f t="shared" si="33"/>
        <v>0</v>
      </c>
      <c r="GH64" s="3">
        <f t="shared" si="33"/>
        <v>0</v>
      </c>
      <c r="GI64" s="3">
        <f t="shared" si="33"/>
        <v>0</v>
      </c>
      <c r="GJ64" s="3">
        <f t="shared" si="33"/>
        <v>0</v>
      </c>
      <c r="GK64" s="3">
        <f t="shared" si="33"/>
        <v>0</v>
      </c>
      <c r="GL64" s="3">
        <f t="shared" si="33"/>
        <v>0</v>
      </c>
      <c r="GM64" s="3">
        <f t="shared" si="33"/>
        <v>0</v>
      </c>
      <c r="GN64" s="3">
        <f t="shared" si="33"/>
        <v>0</v>
      </c>
      <c r="GO64" s="3">
        <f t="shared" si="33"/>
        <v>0</v>
      </c>
      <c r="GP64" s="3">
        <f t="shared" si="33"/>
        <v>0</v>
      </c>
      <c r="GQ64" s="3">
        <f t="shared" si="33"/>
        <v>0</v>
      </c>
      <c r="GR64" s="3">
        <f t="shared" si="33"/>
        <v>0</v>
      </c>
      <c r="GS64" s="3">
        <f t="shared" si="33"/>
        <v>0</v>
      </c>
      <c r="GT64" s="3">
        <f t="shared" si="33"/>
        <v>0</v>
      </c>
      <c r="GU64" s="3">
        <f t="shared" si="33"/>
        <v>0</v>
      </c>
      <c r="GV64" s="3">
        <f t="shared" si="33"/>
        <v>0</v>
      </c>
      <c r="GW64" s="3">
        <f t="shared" si="33"/>
        <v>0</v>
      </c>
      <c r="GX64" s="3">
        <f t="shared" si="33"/>
        <v>0</v>
      </c>
    </row>
    <row r="66" spans="1:245" x14ac:dyDescent="0.2">
      <c r="A66">
        <v>17</v>
      </c>
      <c r="B66">
        <v>1</v>
      </c>
      <c r="E66" t="s">
        <v>91</v>
      </c>
      <c r="F66" t="s">
        <v>92</v>
      </c>
      <c r="G66" t="s">
        <v>93</v>
      </c>
      <c r="H66" t="s">
        <v>94</v>
      </c>
      <c r="I66">
        <v>1</v>
      </c>
      <c r="J66">
        <v>0</v>
      </c>
      <c r="K66">
        <v>1</v>
      </c>
      <c r="O66">
        <f>ROUND(CP66,2)</f>
        <v>31808.47</v>
      </c>
      <c r="P66">
        <f>ROUND(CQ66*I66,2)</f>
        <v>31808.47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109166226</v>
      </c>
      <c r="AB66">
        <f>ROUND((AC66+AD66+AF66),6)</f>
        <v>5474.78</v>
      </c>
      <c r="AC66">
        <f>ROUND((ES66),6)</f>
        <v>5474.78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5474.78</v>
      </c>
      <c r="AL66">
        <v>5474.78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31808.47</v>
      </c>
      <c r="CQ66">
        <f>AC66*BC66</f>
        <v>31808.471799999996</v>
      </c>
      <c r="CR66">
        <f>AD66*BB66</f>
        <v>0</v>
      </c>
      <c r="CS66">
        <f>AE66*BS66</f>
        <v>0</v>
      </c>
      <c r="CT66">
        <f>AF66*BA66</f>
        <v>0</v>
      </c>
      <c r="CU66">
        <f>AG66</f>
        <v>0</v>
      </c>
      <c r="CV66">
        <f>AH66</f>
        <v>0</v>
      </c>
      <c r="CW66">
        <f>AI66</f>
        <v>0</v>
      </c>
      <c r="CX66">
        <f>AJ66</f>
        <v>0</v>
      </c>
      <c r="CY66">
        <f>0</f>
        <v>0</v>
      </c>
      <c r="CZ66">
        <f>0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94</v>
      </c>
      <c r="DW66" t="s">
        <v>94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102156992</v>
      </c>
      <c r="EF66">
        <v>5</v>
      </c>
      <c r="EG66" t="s">
        <v>95</v>
      </c>
      <c r="EH66">
        <v>0</v>
      </c>
      <c r="EI66" t="s">
        <v>3</v>
      </c>
      <c r="EJ66">
        <v>3</v>
      </c>
      <c r="EK66">
        <v>100</v>
      </c>
      <c r="EL66" t="s">
        <v>90</v>
      </c>
      <c r="EM66" t="s">
        <v>96</v>
      </c>
      <c r="EO66" t="s">
        <v>3</v>
      </c>
      <c r="EQ66">
        <v>131072</v>
      </c>
      <c r="ER66">
        <v>5474.78</v>
      </c>
      <c r="ES66">
        <v>5474.78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1</v>
      </c>
      <c r="FD66">
        <v>18</v>
      </c>
      <c r="FF66">
        <v>36619</v>
      </c>
      <c r="FQ66">
        <v>0</v>
      </c>
      <c r="FR66">
        <f>ROUND(IF(AND(BH66=3,BI66=3),P66,0),2)</f>
        <v>31808.47</v>
      </c>
      <c r="FS66">
        <v>0</v>
      </c>
      <c r="FX66">
        <v>0</v>
      </c>
      <c r="FY66">
        <v>0</v>
      </c>
      <c r="GA66" t="s">
        <v>97</v>
      </c>
      <c r="GD66">
        <v>1</v>
      </c>
      <c r="GF66">
        <v>-767654545</v>
      </c>
      <c r="GG66">
        <v>2</v>
      </c>
      <c r="GH66">
        <v>3</v>
      </c>
      <c r="GI66">
        <v>5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31808.47</v>
      </c>
      <c r="GN66">
        <f>IF(OR(BI66=0,BI66=1),ROUND(O66+X66+Y66,2),0)</f>
        <v>0</v>
      </c>
      <c r="GO66">
        <f>IF(BI66=2,ROUND(O66+X66+Y66,2),0)</f>
        <v>0</v>
      </c>
      <c r="GP66">
        <f>IF(BI66=4,ROUND(O66+X66+Y66,2)+GX66,0)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31</v>
      </c>
      <c r="HF66" t="s">
        <v>98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45" x14ac:dyDescent="0.2">
      <c r="A68" s="2">
        <v>51</v>
      </c>
      <c r="B68" s="2">
        <f>B62</f>
        <v>1</v>
      </c>
      <c r="C68" s="2">
        <f>A62</f>
        <v>4</v>
      </c>
      <c r="D68" s="2">
        <f>ROW(A62)</f>
        <v>62</v>
      </c>
      <c r="E68" s="2"/>
      <c r="F68" s="2" t="str">
        <f>IF(F62&lt;&gt;"",F62,"")</f>
        <v>Новый раздел</v>
      </c>
      <c r="G68" s="2" t="str">
        <f>IF(G62&lt;&gt;"",G62,"")</f>
        <v>Оборудование</v>
      </c>
      <c r="H68" s="2">
        <v>0</v>
      </c>
      <c r="I68" s="2"/>
      <c r="J68" s="2"/>
      <c r="K68" s="2"/>
      <c r="L68" s="2"/>
      <c r="M68" s="2"/>
      <c r="N68" s="2"/>
      <c r="O68" s="2">
        <f t="shared" ref="O68:T68" si="34">ROUND(AB68,2)</f>
        <v>31808.47</v>
      </c>
      <c r="P68" s="2">
        <f t="shared" si="34"/>
        <v>31808.47</v>
      </c>
      <c r="Q68" s="2">
        <f t="shared" si="34"/>
        <v>0</v>
      </c>
      <c r="R68" s="2">
        <f t="shared" si="34"/>
        <v>0</v>
      </c>
      <c r="S68" s="2">
        <f t="shared" si="34"/>
        <v>0</v>
      </c>
      <c r="T68" s="2">
        <f t="shared" si="34"/>
        <v>0</v>
      </c>
      <c r="U68" s="2">
        <f>AH68</f>
        <v>0</v>
      </c>
      <c r="V68" s="2">
        <f>AI68</f>
        <v>0</v>
      </c>
      <c r="W68" s="2">
        <f>ROUND(AJ68,2)</f>
        <v>0</v>
      </c>
      <c r="X68" s="2">
        <f>ROUND(AK68,2)</f>
        <v>0</v>
      </c>
      <c r="Y68" s="2">
        <f>ROUND(AL68,2)</f>
        <v>0</v>
      </c>
      <c r="Z68" s="2"/>
      <c r="AA68" s="2"/>
      <c r="AB68" s="2">
        <f>ROUND(SUMIF(AA66:AA66,"=109166226",O66:O66),2)</f>
        <v>31808.47</v>
      </c>
      <c r="AC68" s="2">
        <f>ROUND(SUMIF(AA66:AA66,"=109166226",P66:P66),2)</f>
        <v>31808.47</v>
      </c>
      <c r="AD68" s="2">
        <f>ROUND(SUMIF(AA66:AA66,"=109166226",Q66:Q66),2)</f>
        <v>0</v>
      </c>
      <c r="AE68" s="2">
        <f>ROUND(SUMIF(AA66:AA66,"=109166226",R66:R66),2)</f>
        <v>0</v>
      </c>
      <c r="AF68" s="2">
        <f>ROUND(SUMIF(AA66:AA66,"=109166226",S66:S66),2)</f>
        <v>0</v>
      </c>
      <c r="AG68" s="2">
        <f>ROUND(SUMIF(AA66:AA66,"=109166226",T66:T66),2)</f>
        <v>0</v>
      </c>
      <c r="AH68" s="2">
        <f>SUMIF(AA66:AA66,"=109166226",U66:U66)</f>
        <v>0</v>
      </c>
      <c r="AI68" s="2">
        <f>SUMIF(AA66:AA66,"=109166226",V66:V66)</f>
        <v>0</v>
      </c>
      <c r="AJ68" s="2">
        <f>ROUND(SUMIF(AA66:AA66,"=109166226",W66:W66),2)</f>
        <v>0</v>
      </c>
      <c r="AK68" s="2">
        <f>ROUND(SUMIF(AA66:AA66,"=109166226",X66:X66),2)</f>
        <v>0</v>
      </c>
      <c r="AL68" s="2">
        <f>ROUND(SUMIF(AA66:AA66,"=109166226",Y66:Y66),2)</f>
        <v>0</v>
      </c>
      <c r="AM68" s="2"/>
      <c r="AN68" s="2"/>
      <c r="AO68" s="2">
        <f t="shared" ref="AO68:BD68" si="35">ROUND(BX68,2)</f>
        <v>0</v>
      </c>
      <c r="AP68" s="2">
        <f t="shared" si="35"/>
        <v>31808.47</v>
      </c>
      <c r="AQ68" s="2">
        <f t="shared" si="35"/>
        <v>0</v>
      </c>
      <c r="AR68" s="2">
        <f t="shared" si="35"/>
        <v>31808.47</v>
      </c>
      <c r="AS68" s="2">
        <f t="shared" si="35"/>
        <v>0</v>
      </c>
      <c r="AT68" s="2">
        <f t="shared" si="35"/>
        <v>0</v>
      </c>
      <c r="AU68" s="2">
        <f t="shared" si="35"/>
        <v>0</v>
      </c>
      <c r="AV68" s="2">
        <f t="shared" si="35"/>
        <v>31808.47</v>
      </c>
      <c r="AW68" s="2">
        <f t="shared" si="35"/>
        <v>0</v>
      </c>
      <c r="AX68" s="2">
        <f t="shared" si="35"/>
        <v>0</v>
      </c>
      <c r="AY68" s="2">
        <f t="shared" si="35"/>
        <v>0</v>
      </c>
      <c r="AZ68" s="2">
        <f t="shared" si="35"/>
        <v>31808.47</v>
      </c>
      <c r="BA68" s="2">
        <f t="shared" si="35"/>
        <v>0</v>
      </c>
      <c r="BB68" s="2">
        <f t="shared" si="35"/>
        <v>0</v>
      </c>
      <c r="BC68" s="2">
        <f t="shared" si="35"/>
        <v>0</v>
      </c>
      <c r="BD68" s="2">
        <f t="shared" si="35"/>
        <v>0</v>
      </c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>
        <f>ROUND(SUMIF(AA66:AA66,"=109166226",FQ66:FQ66),2)</f>
        <v>0</v>
      </c>
      <c r="BY68" s="2">
        <f>ROUND(SUMIF(AA66:AA66,"=109166226",FR66:FR66),2)</f>
        <v>31808.47</v>
      </c>
      <c r="BZ68" s="2">
        <f>ROUND(SUMIF(AA66:AA66,"=109166226",GL66:GL66),2)</f>
        <v>0</v>
      </c>
      <c r="CA68" s="2">
        <f>ROUND(SUMIF(AA66:AA66,"=109166226",GM66:GM66),2)</f>
        <v>31808.47</v>
      </c>
      <c r="CB68" s="2">
        <f>ROUND(SUMIF(AA66:AA66,"=109166226",GN66:GN66),2)</f>
        <v>0</v>
      </c>
      <c r="CC68" s="2">
        <f>ROUND(SUMIF(AA66:AA66,"=109166226",GO66:GO66),2)</f>
        <v>0</v>
      </c>
      <c r="CD68" s="2">
        <f>ROUND(SUMIF(AA66:AA66,"=109166226",GP66:GP66),2)</f>
        <v>0</v>
      </c>
      <c r="CE68" s="2">
        <f>AC68-BX68</f>
        <v>31808.47</v>
      </c>
      <c r="CF68" s="2">
        <f>AC68-BY68</f>
        <v>0</v>
      </c>
      <c r="CG68" s="2">
        <f>BX68-BZ68</f>
        <v>0</v>
      </c>
      <c r="CH68" s="2">
        <f>AC68-BX68-BY68+BZ68</f>
        <v>0</v>
      </c>
      <c r="CI68" s="2">
        <f>BY68-BZ68</f>
        <v>31808.47</v>
      </c>
      <c r="CJ68" s="2">
        <f>ROUND(SUMIF(AA66:AA66,"=109166226",GX66:GX66),2)</f>
        <v>0</v>
      </c>
      <c r="CK68" s="2">
        <f>ROUND(SUMIF(AA66:AA66,"=109166226",GY66:GY66),2)</f>
        <v>0</v>
      </c>
      <c r="CL68" s="2">
        <f>ROUND(SUMIF(AA66:AA66,"=109166226",GZ66:GZ66),2)</f>
        <v>0</v>
      </c>
      <c r="CM68" s="2">
        <f>ROUND(SUMIF(AA66:AA66,"=109166226",HD66:HD66),2)</f>
        <v>0</v>
      </c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>
        <v>0</v>
      </c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201</v>
      </c>
      <c r="F70" s="4">
        <f>ROUND(Source!O68,O70)</f>
        <v>31808.47</v>
      </c>
      <c r="G70" s="4" t="s">
        <v>36</v>
      </c>
      <c r="H70" s="4" t="s">
        <v>37</v>
      </c>
      <c r="I70" s="4"/>
      <c r="J70" s="4"/>
      <c r="K70" s="4">
        <v>201</v>
      </c>
      <c r="L70" s="4">
        <v>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31808.47</v>
      </c>
      <c r="X70" s="4">
        <v>1</v>
      </c>
      <c r="Y70" s="4">
        <v>31808.47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202</v>
      </c>
      <c r="F71" s="4">
        <f>ROUND(Source!P68,O71)</f>
        <v>31808.47</v>
      </c>
      <c r="G71" s="4" t="s">
        <v>38</v>
      </c>
      <c r="H71" s="4" t="s">
        <v>39</v>
      </c>
      <c r="I71" s="4"/>
      <c r="J71" s="4"/>
      <c r="K71" s="4">
        <v>202</v>
      </c>
      <c r="L71" s="4">
        <v>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31808.47</v>
      </c>
      <c r="X71" s="4">
        <v>1</v>
      </c>
      <c r="Y71" s="4">
        <v>31808.47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222</v>
      </c>
      <c r="F72" s="4">
        <f>ROUND(Source!AO68,O72)</f>
        <v>0</v>
      </c>
      <c r="G72" s="4" t="s">
        <v>40</v>
      </c>
      <c r="H72" s="4" t="s">
        <v>41</v>
      </c>
      <c r="I72" s="4"/>
      <c r="J72" s="4"/>
      <c r="K72" s="4">
        <v>222</v>
      </c>
      <c r="L72" s="4">
        <v>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225</v>
      </c>
      <c r="F73" s="4">
        <f>ROUND(Source!AV68,O73)</f>
        <v>31808.47</v>
      </c>
      <c r="G73" s="4" t="s">
        <v>42</v>
      </c>
      <c r="H73" s="4" t="s">
        <v>43</v>
      </c>
      <c r="I73" s="4"/>
      <c r="J73" s="4"/>
      <c r="K73" s="4">
        <v>225</v>
      </c>
      <c r="L73" s="4">
        <v>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31808.47</v>
      </c>
      <c r="X73" s="4">
        <v>1</v>
      </c>
      <c r="Y73" s="4">
        <v>31808.47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226</v>
      </c>
      <c r="F74" s="4">
        <f>ROUND(Source!AW68,O74)</f>
        <v>0</v>
      </c>
      <c r="G74" s="4" t="s">
        <v>44</v>
      </c>
      <c r="H74" s="4" t="s">
        <v>45</v>
      </c>
      <c r="I74" s="4"/>
      <c r="J74" s="4"/>
      <c r="K74" s="4">
        <v>226</v>
      </c>
      <c r="L74" s="4">
        <v>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227</v>
      </c>
      <c r="F75" s="4">
        <f>ROUND(Source!AX68,O75)</f>
        <v>0</v>
      </c>
      <c r="G75" s="4" t="s">
        <v>46</v>
      </c>
      <c r="H75" s="4" t="s">
        <v>47</v>
      </c>
      <c r="I75" s="4"/>
      <c r="J75" s="4"/>
      <c r="K75" s="4">
        <v>227</v>
      </c>
      <c r="L75" s="4">
        <v>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228</v>
      </c>
      <c r="F76" s="4">
        <f>ROUND(Source!AY68,O76)</f>
        <v>0</v>
      </c>
      <c r="G76" s="4" t="s">
        <v>48</v>
      </c>
      <c r="H76" s="4" t="s">
        <v>49</v>
      </c>
      <c r="I76" s="4"/>
      <c r="J76" s="4"/>
      <c r="K76" s="4">
        <v>228</v>
      </c>
      <c r="L76" s="4">
        <v>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216</v>
      </c>
      <c r="F77" s="4">
        <f>ROUND(Source!AP68,O77)</f>
        <v>31808.47</v>
      </c>
      <c r="G77" s="4" t="s">
        <v>50</v>
      </c>
      <c r="H77" s="4" t="s">
        <v>51</v>
      </c>
      <c r="I77" s="4"/>
      <c r="J77" s="4"/>
      <c r="K77" s="4">
        <v>216</v>
      </c>
      <c r="L77" s="4">
        <v>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31808.47</v>
      </c>
      <c r="X77" s="4">
        <v>1</v>
      </c>
      <c r="Y77" s="4">
        <v>31808.47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223</v>
      </c>
      <c r="F78" s="4">
        <f>ROUND(Source!AQ68,O78)</f>
        <v>0</v>
      </c>
      <c r="G78" s="4" t="s">
        <v>52</v>
      </c>
      <c r="H78" s="4" t="s">
        <v>53</v>
      </c>
      <c r="I78" s="4"/>
      <c r="J78" s="4"/>
      <c r="K78" s="4">
        <v>223</v>
      </c>
      <c r="L78" s="4">
        <v>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229</v>
      </c>
      <c r="F79" s="4">
        <f>ROUND(Source!AZ68,O79)</f>
        <v>31808.47</v>
      </c>
      <c r="G79" s="4" t="s">
        <v>54</v>
      </c>
      <c r="H79" s="4" t="s">
        <v>55</v>
      </c>
      <c r="I79" s="4"/>
      <c r="J79" s="4"/>
      <c r="K79" s="4">
        <v>229</v>
      </c>
      <c r="L79" s="4">
        <v>10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31808.47</v>
      </c>
      <c r="X79" s="4">
        <v>1</v>
      </c>
      <c r="Y79" s="4">
        <v>31808.47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203</v>
      </c>
      <c r="F80" s="4">
        <f>ROUND(Source!Q68,O80)</f>
        <v>0</v>
      </c>
      <c r="G80" s="4" t="s">
        <v>56</v>
      </c>
      <c r="H80" s="4" t="s">
        <v>57</v>
      </c>
      <c r="I80" s="4"/>
      <c r="J80" s="4"/>
      <c r="K80" s="4">
        <v>203</v>
      </c>
      <c r="L80" s="4">
        <v>11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231</v>
      </c>
      <c r="F81" s="4">
        <f>ROUND(Source!BB68,O81)</f>
        <v>0</v>
      </c>
      <c r="G81" s="4" t="s">
        <v>58</v>
      </c>
      <c r="H81" s="4" t="s">
        <v>59</v>
      </c>
      <c r="I81" s="4"/>
      <c r="J81" s="4"/>
      <c r="K81" s="4">
        <v>231</v>
      </c>
      <c r="L81" s="4">
        <v>12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204</v>
      </c>
      <c r="F82" s="4">
        <f>ROUND(Source!R68,O82)</f>
        <v>0</v>
      </c>
      <c r="G82" s="4" t="s">
        <v>60</v>
      </c>
      <c r="H82" s="4" t="s">
        <v>61</v>
      </c>
      <c r="I82" s="4"/>
      <c r="J82" s="4"/>
      <c r="K82" s="4">
        <v>204</v>
      </c>
      <c r="L82" s="4">
        <v>13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205</v>
      </c>
      <c r="F83" s="4">
        <f>ROUND(Source!S68,O83)</f>
        <v>0</v>
      </c>
      <c r="G83" s="4" t="s">
        <v>62</v>
      </c>
      <c r="H83" s="4" t="s">
        <v>63</v>
      </c>
      <c r="I83" s="4"/>
      <c r="J83" s="4"/>
      <c r="K83" s="4">
        <v>205</v>
      </c>
      <c r="L83" s="4">
        <v>14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232</v>
      </c>
      <c r="F84" s="4">
        <f>ROUND(Source!BC68,O84)</f>
        <v>0</v>
      </c>
      <c r="G84" s="4" t="s">
        <v>64</v>
      </c>
      <c r="H84" s="4" t="s">
        <v>65</v>
      </c>
      <c r="I84" s="4"/>
      <c r="J84" s="4"/>
      <c r="K84" s="4">
        <v>232</v>
      </c>
      <c r="L84" s="4">
        <v>15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214</v>
      </c>
      <c r="F85" s="4">
        <f>ROUND(Source!AS68,O85)</f>
        <v>0</v>
      </c>
      <c r="G85" s="4" t="s">
        <v>66</v>
      </c>
      <c r="H85" s="4" t="s">
        <v>67</v>
      </c>
      <c r="I85" s="4"/>
      <c r="J85" s="4"/>
      <c r="K85" s="4">
        <v>214</v>
      </c>
      <c r="L85" s="4">
        <v>16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215</v>
      </c>
      <c r="F86" s="4">
        <f>ROUND(Source!AT68,O86)</f>
        <v>0</v>
      </c>
      <c r="G86" s="4" t="s">
        <v>68</v>
      </c>
      <c r="H86" s="4" t="s">
        <v>69</v>
      </c>
      <c r="I86" s="4"/>
      <c r="J86" s="4"/>
      <c r="K86" s="4">
        <v>215</v>
      </c>
      <c r="L86" s="4">
        <v>17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217</v>
      </c>
      <c r="F87" s="4">
        <f>ROUND(Source!AU68,O87)</f>
        <v>0</v>
      </c>
      <c r="G87" s="4" t="s">
        <v>70</v>
      </c>
      <c r="H87" s="4" t="s">
        <v>71</v>
      </c>
      <c r="I87" s="4"/>
      <c r="J87" s="4"/>
      <c r="K87" s="4">
        <v>217</v>
      </c>
      <c r="L87" s="4">
        <v>18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230</v>
      </c>
      <c r="F88" s="4">
        <f>ROUND(Source!BA68,O88)</f>
        <v>0</v>
      </c>
      <c r="G88" s="4" t="s">
        <v>72</v>
      </c>
      <c r="H88" s="4" t="s">
        <v>73</v>
      </c>
      <c r="I88" s="4"/>
      <c r="J88" s="4"/>
      <c r="K88" s="4">
        <v>230</v>
      </c>
      <c r="L88" s="4">
        <v>19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206</v>
      </c>
      <c r="F89" s="4">
        <f>ROUND(Source!T68,O89)</f>
        <v>0</v>
      </c>
      <c r="G89" s="4" t="s">
        <v>74</v>
      </c>
      <c r="H89" s="4" t="s">
        <v>75</v>
      </c>
      <c r="I89" s="4"/>
      <c r="J89" s="4"/>
      <c r="K89" s="4">
        <v>206</v>
      </c>
      <c r="L89" s="4">
        <v>20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207</v>
      </c>
      <c r="F90" s="4">
        <f>Source!U68</f>
        <v>0</v>
      </c>
      <c r="G90" s="4" t="s">
        <v>76</v>
      </c>
      <c r="H90" s="4" t="s">
        <v>77</v>
      </c>
      <c r="I90" s="4"/>
      <c r="J90" s="4"/>
      <c r="K90" s="4">
        <v>207</v>
      </c>
      <c r="L90" s="4">
        <v>21</v>
      </c>
      <c r="M90" s="4">
        <v>3</v>
      </c>
      <c r="N90" s="4" t="s">
        <v>3</v>
      </c>
      <c r="O90" s="4">
        <v>-1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208</v>
      </c>
      <c r="F91" s="4">
        <f>Source!V68</f>
        <v>0</v>
      </c>
      <c r="G91" s="4" t="s">
        <v>78</v>
      </c>
      <c r="H91" s="4" t="s">
        <v>79</v>
      </c>
      <c r="I91" s="4"/>
      <c r="J91" s="4"/>
      <c r="K91" s="4">
        <v>208</v>
      </c>
      <c r="L91" s="4">
        <v>22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209</v>
      </c>
      <c r="F92" s="4">
        <f>ROUND(Source!W68,O92)</f>
        <v>0</v>
      </c>
      <c r="G92" s="4" t="s">
        <v>80</v>
      </c>
      <c r="H92" s="4" t="s">
        <v>81</v>
      </c>
      <c r="I92" s="4"/>
      <c r="J92" s="4"/>
      <c r="K92" s="4">
        <v>209</v>
      </c>
      <c r="L92" s="4">
        <v>23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233</v>
      </c>
      <c r="F93" s="4">
        <f>ROUND(Source!BD68,O93)</f>
        <v>0</v>
      </c>
      <c r="G93" s="4" t="s">
        <v>82</v>
      </c>
      <c r="H93" s="4" t="s">
        <v>83</v>
      </c>
      <c r="I93" s="4"/>
      <c r="J93" s="4"/>
      <c r="K93" s="4">
        <v>233</v>
      </c>
      <c r="L93" s="4">
        <v>24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210</v>
      </c>
      <c r="F94" s="4">
        <f>ROUND(Source!X68,O94)</f>
        <v>0</v>
      </c>
      <c r="G94" s="4" t="s">
        <v>84</v>
      </c>
      <c r="H94" s="4" t="s">
        <v>85</v>
      </c>
      <c r="I94" s="4"/>
      <c r="J94" s="4"/>
      <c r="K94" s="4">
        <v>210</v>
      </c>
      <c r="L94" s="4">
        <v>25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211</v>
      </c>
      <c r="F95" s="4">
        <f>ROUND(Source!Y68,O95)</f>
        <v>0</v>
      </c>
      <c r="G95" s="4" t="s">
        <v>86</v>
      </c>
      <c r="H95" s="4" t="s">
        <v>87</v>
      </c>
      <c r="I95" s="4"/>
      <c r="J95" s="4"/>
      <c r="K95" s="4">
        <v>211</v>
      </c>
      <c r="L95" s="4">
        <v>26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224</v>
      </c>
      <c r="F96" s="4">
        <f>ROUND(Source!AR68,O96)</f>
        <v>31808.47</v>
      </c>
      <c r="G96" s="4" t="s">
        <v>88</v>
      </c>
      <c r="H96" s="4" t="s">
        <v>89</v>
      </c>
      <c r="I96" s="4"/>
      <c r="J96" s="4"/>
      <c r="K96" s="4">
        <v>224</v>
      </c>
      <c r="L96" s="4">
        <v>27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31808.47</v>
      </c>
      <c r="X96" s="4">
        <v>1</v>
      </c>
      <c r="Y96" s="4">
        <v>31808.47</v>
      </c>
      <c r="Z96" s="4"/>
      <c r="AA96" s="4"/>
      <c r="AB96" s="4"/>
    </row>
    <row r="98" spans="1:245" x14ac:dyDescent="0.2">
      <c r="A98" s="1">
        <v>4</v>
      </c>
      <c r="B98" s="1">
        <v>1</v>
      </c>
      <c r="C98" s="1"/>
      <c r="D98" s="1">
        <f>ROW(A106)</f>
        <v>106</v>
      </c>
      <c r="E98" s="1"/>
      <c r="F98" s="1" t="s">
        <v>14</v>
      </c>
      <c r="G98" s="1" t="s">
        <v>99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/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45" x14ac:dyDescent="0.2">
      <c r="A100" s="2">
        <v>52</v>
      </c>
      <c r="B100" s="2">
        <f t="shared" ref="B100:G100" si="36">B106</f>
        <v>1</v>
      </c>
      <c r="C100" s="2">
        <f t="shared" si="36"/>
        <v>4</v>
      </c>
      <c r="D100" s="2">
        <f t="shared" si="36"/>
        <v>98</v>
      </c>
      <c r="E100" s="2">
        <f t="shared" si="36"/>
        <v>0</v>
      </c>
      <c r="F100" s="2" t="str">
        <f t="shared" si="36"/>
        <v>Новый раздел</v>
      </c>
      <c r="G100" s="2" t="str">
        <f t="shared" si="36"/>
        <v>Материалы</v>
      </c>
      <c r="H100" s="2"/>
      <c r="I100" s="2"/>
      <c r="J100" s="2"/>
      <c r="K100" s="2"/>
      <c r="L100" s="2"/>
      <c r="M100" s="2"/>
      <c r="N100" s="2"/>
      <c r="O100" s="2">
        <f t="shared" ref="O100:AT100" si="37">O106</f>
        <v>1827.29</v>
      </c>
      <c r="P100" s="2">
        <f t="shared" si="37"/>
        <v>1827.29</v>
      </c>
      <c r="Q100" s="2">
        <f t="shared" si="37"/>
        <v>0</v>
      </c>
      <c r="R100" s="2">
        <f t="shared" si="37"/>
        <v>0</v>
      </c>
      <c r="S100" s="2">
        <f t="shared" si="37"/>
        <v>0</v>
      </c>
      <c r="T100" s="2">
        <f t="shared" si="37"/>
        <v>0</v>
      </c>
      <c r="U100" s="2">
        <f t="shared" si="37"/>
        <v>0</v>
      </c>
      <c r="V100" s="2">
        <f t="shared" si="37"/>
        <v>0</v>
      </c>
      <c r="W100" s="2">
        <f t="shared" si="37"/>
        <v>0.04</v>
      </c>
      <c r="X100" s="2">
        <f t="shared" si="37"/>
        <v>0</v>
      </c>
      <c r="Y100" s="2">
        <f t="shared" si="37"/>
        <v>0</v>
      </c>
      <c r="Z100" s="2">
        <f t="shared" si="37"/>
        <v>0</v>
      </c>
      <c r="AA100" s="2">
        <f t="shared" si="37"/>
        <v>0</v>
      </c>
      <c r="AB100" s="2">
        <f t="shared" si="37"/>
        <v>1827.29</v>
      </c>
      <c r="AC100" s="2">
        <f t="shared" si="37"/>
        <v>1827.29</v>
      </c>
      <c r="AD100" s="2">
        <f t="shared" si="37"/>
        <v>0</v>
      </c>
      <c r="AE100" s="2">
        <f t="shared" si="37"/>
        <v>0</v>
      </c>
      <c r="AF100" s="2">
        <f t="shared" si="37"/>
        <v>0</v>
      </c>
      <c r="AG100" s="2">
        <f t="shared" si="37"/>
        <v>0</v>
      </c>
      <c r="AH100" s="2">
        <f t="shared" si="37"/>
        <v>0</v>
      </c>
      <c r="AI100" s="2">
        <f t="shared" si="37"/>
        <v>0</v>
      </c>
      <c r="AJ100" s="2">
        <f t="shared" si="37"/>
        <v>0.04</v>
      </c>
      <c r="AK100" s="2">
        <f t="shared" si="37"/>
        <v>0</v>
      </c>
      <c r="AL100" s="2">
        <f t="shared" si="37"/>
        <v>0</v>
      </c>
      <c r="AM100" s="2">
        <f t="shared" si="37"/>
        <v>0</v>
      </c>
      <c r="AN100" s="2">
        <f t="shared" si="37"/>
        <v>0</v>
      </c>
      <c r="AO100" s="2">
        <f t="shared" si="37"/>
        <v>0</v>
      </c>
      <c r="AP100" s="2">
        <f t="shared" si="37"/>
        <v>0</v>
      </c>
      <c r="AQ100" s="2">
        <f t="shared" si="37"/>
        <v>0</v>
      </c>
      <c r="AR100" s="2">
        <f t="shared" si="37"/>
        <v>1827.29</v>
      </c>
      <c r="AS100" s="2">
        <f t="shared" si="37"/>
        <v>1666.28</v>
      </c>
      <c r="AT100" s="2">
        <f t="shared" si="37"/>
        <v>161.01</v>
      </c>
      <c r="AU100" s="2">
        <f t="shared" ref="AU100:BZ100" si="38">AU106</f>
        <v>0</v>
      </c>
      <c r="AV100" s="2">
        <f t="shared" si="38"/>
        <v>1827.29</v>
      </c>
      <c r="AW100" s="2">
        <f t="shared" si="38"/>
        <v>1827.29</v>
      </c>
      <c r="AX100" s="2">
        <f t="shared" si="38"/>
        <v>0</v>
      </c>
      <c r="AY100" s="2">
        <f t="shared" si="38"/>
        <v>1827.29</v>
      </c>
      <c r="AZ100" s="2">
        <f t="shared" si="38"/>
        <v>0</v>
      </c>
      <c r="BA100" s="2">
        <f t="shared" si="38"/>
        <v>0</v>
      </c>
      <c r="BB100" s="2">
        <f t="shared" si="38"/>
        <v>0</v>
      </c>
      <c r="BC100" s="2">
        <f t="shared" si="38"/>
        <v>0</v>
      </c>
      <c r="BD100" s="2">
        <f t="shared" si="38"/>
        <v>0</v>
      </c>
      <c r="BE100" s="2">
        <f t="shared" si="38"/>
        <v>0</v>
      </c>
      <c r="BF100" s="2">
        <f t="shared" si="38"/>
        <v>0</v>
      </c>
      <c r="BG100" s="2">
        <f t="shared" si="38"/>
        <v>0</v>
      </c>
      <c r="BH100" s="2">
        <f t="shared" si="38"/>
        <v>0</v>
      </c>
      <c r="BI100" s="2">
        <f t="shared" si="38"/>
        <v>0</v>
      </c>
      <c r="BJ100" s="2">
        <f t="shared" si="38"/>
        <v>0</v>
      </c>
      <c r="BK100" s="2">
        <f t="shared" si="38"/>
        <v>0</v>
      </c>
      <c r="BL100" s="2">
        <f t="shared" si="38"/>
        <v>0</v>
      </c>
      <c r="BM100" s="2">
        <f t="shared" si="38"/>
        <v>0</v>
      </c>
      <c r="BN100" s="2">
        <f t="shared" si="38"/>
        <v>0</v>
      </c>
      <c r="BO100" s="2">
        <f t="shared" si="38"/>
        <v>0</v>
      </c>
      <c r="BP100" s="2">
        <f t="shared" si="38"/>
        <v>0</v>
      </c>
      <c r="BQ100" s="2">
        <f t="shared" si="38"/>
        <v>0</v>
      </c>
      <c r="BR100" s="2">
        <f t="shared" si="38"/>
        <v>0</v>
      </c>
      <c r="BS100" s="2">
        <f t="shared" si="38"/>
        <v>0</v>
      </c>
      <c r="BT100" s="2">
        <f t="shared" si="38"/>
        <v>0</v>
      </c>
      <c r="BU100" s="2">
        <f t="shared" si="38"/>
        <v>0</v>
      </c>
      <c r="BV100" s="2">
        <f t="shared" si="38"/>
        <v>0</v>
      </c>
      <c r="BW100" s="2">
        <f t="shared" si="38"/>
        <v>0</v>
      </c>
      <c r="BX100" s="2">
        <f t="shared" si="38"/>
        <v>0</v>
      </c>
      <c r="BY100" s="2">
        <f t="shared" si="38"/>
        <v>0</v>
      </c>
      <c r="BZ100" s="2">
        <f t="shared" si="38"/>
        <v>0</v>
      </c>
      <c r="CA100" s="2">
        <f t="shared" ref="CA100:DF100" si="39">CA106</f>
        <v>1827.29</v>
      </c>
      <c r="CB100" s="2">
        <f t="shared" si="39"/>
        <v>1666.28</v>
      </c>
      <c r="CC100" s="2">
        <f t="shared" si="39"/>
        <v>161.01</v>
      </c>
      <c r="CD100" s="2">
        <f t="shared" si="39"/>
        <v>0</v>
      </c>
      <c r="CE100" s="2">
        <f t="shared" si="39"/>
        <v>1827.29</v>
      </c>
      <c r="CF100" s="2">
        <f t="shared" si="39"/>
        <v>1827.29</v>
      </c>
      <c r="CG100" s="2">
        <f t="shared" si="39"/>
        <v>0</v>
      </c>
      <c r="CH100" s="2">
        <f t="shared" si="39"/>
        <v>1827.29</v>
      </c>
      <c r="CI100" s="2">
        <f t="shared" si="39"/>
        <v>0</v>
      </c>
      <c r="CJ100" s="2">
        <f t="shared" si="39"/>
        <v>0</v>
      </c>
      <c r="CK100" s="2">
        <f t="shared" si="39"/>
        <v>0</v>
      </c>
      <c r="CL100" s="2">
        <f t="shared" si="39"/>
        <v>0</v>
      </c>
      <c r="CM100" s="2">
        <f t="shared" si="39"/>
        <v>0</v>
      </c>
      <c r="CN100" s="2">
        <f t="shared" si="39"/>
        <v>0</v>
      </c>
      <c r="CO100" s="2">
        <f t="shared" si="39"/>
        <v>0</v>
      </c>
      <c r="CP100" s="2">
        <f t="shared" si="39"/>
        <v>0</v>
      </c>
      <c r="CQ100" s="2">
        <f t="shared" si="39"/>
        <v>0</v>
      </c>
      <c r="CR100" s="2">
        <f t="shared" si="39"/>
        <v>0</v>
      </c>
      <c r="CS100" s="2">
        <f t="shared" si="39"/>
        <v>0</v>
      </c>
      <c r="CT100" s="2">
        <f t="shared" si="39"/>
        <v>0</v>
      </c>
      <c r="CU100" s="2">
        <f t="shared" si="39"/>
        <v>0</v>
      </c>
      <c r="CV100" s="2">
        <f t="shared" si="39"/>
        <v>0</v>
      </c>
      <c r="CW100" s="2">
        <f t="shared" si="39"/>
        <v>0</v>
      </c>
      <c r="CX100" s="2">
        <f t="shared" si="39"/>
        <v>0</v>
      </c>
      <c r="CY100" s="2">
        <f t="shared" si="39"/>
        <v>0</v>
      </c>
      <c r="CZ100" s="2">
        <f t="shared" si="39"/>
        <v>0</v>
      </c>
      <c r="DA100" s="2">
        <f t="shared" si="39"/>
        <v>0</v>
      </c>
      <c r="DB100" s="2">
        <f t="shared" si="39"/>
        <v>0</v>
      </c>
      <c r="DC100" s="2">
        <f t="shared" si="39"/>
        <v>0</v>
      </c>
      <c r="DD100" s="2">
        <f t="shared" si="39"/>
        <v>0</v>
      </c>
      <c r="DE100" s="2">
        <f t="shared" si="39"/>
        <v>0</v>
      </c>
      <c r="DF100" s="2">
        <f t="shared" si="39"/>
        <v>0</v>
      </c>
      <c r="DG100" s="3">
        <f t="shared" ref="DG100:EL100" si="40">DG106</f>
        <v>0</v>
      </c>
      <c r="DH100" s="3">
        <f t="shared" si="40"/>
        <v>0</v>
      </c>
      <c r="DI100" s="3">
        <f t="shared" si="40"/>
        <v>0</v>
      </c>
      <c r="DJ100" s="3">
        <f t="shared" si="40"/>
        <v>0</v>
      </c>
      <c r="DK100" s="3">
        <f t="shared" si="40"/>
        <v>0</v>
      </c>
      <c r="DL100" s="3">
        <f t="shared" si="40"/>
        <v>0</v>
      </c>
      <c r="DM100" s="3">
        <f t="shared" si="40"/>
        <v>0</v>
      </c>
      <c r="DN100" s="3">
        <f t="shared" si="40"/>
        <v>0</v>
      </c>
      <c r="DO100" s="3">
        <f t="shared" si="40"/>
        <v>0</v>
      </c>
      <c r="DP100" s="3">
        <f t="shared" si="40"/>
        <v>0</v>
      </c>
      <c r="DQ100" s="3">
        <f t="shared" si="40"/>
        <v>0</v>
      </c>
      <c r="DR100" s="3">
        <f t="shared" si="40"/>
        <v>0</v>
      </c>
      <c r="DS100" s="3">
        <f t="shared" si="40"/>
        <v>0</v>
      </c>
      <c r="DT100" s="3">
        <f t="shared" si="40"/>
        <v>0</v>
      </c>
      <c r="DU100" s="3">
        <f t="shared" si="40"/>
        <v>0</v>
      </c>
      <c r="DV100" s="3">
        <f t="shared" si="40"/>
        <v>0</v>
      </c>
      <c r="DW100" s="3">
        <f t="shared" si="40"/>
        <v>0</v>
      </c>
      <c r="DX100" s="3">
        <f t="shared" si="40"/>
        <v>0</v>
      </c>
      <c r="DY100" s="3">
        <f t="shared" si="40"/>
        <v>0</v>
      </c>
      <c r="DZ100" s="3">
        <f t="shared" si="40"/>
        <v>0</v>
      </c>
      <c r="EA100" s="3">
        <f t="shared" si="40"/>
        <v>0</v>
      </c>
      <c r="EB100" s="3">
        <f t="shared" si="40"/>
        <v>0</v>
      </c>
      <c r="EC100" s="3">
        <f t="shared" si="40"/>
        <v>0</v>
      </c>
      <c r="ED100" s="3">
        <f t="shared" si="40"/>
        <v>0</v>
      </c>
      <c r="EE100" s="3">
        <f t="shared" si="40"/>
        <v>0</v>
      </c>
      <c r="EF100" s="3">
        <f t="shared" si="40"/>
        <v>0</v>
      </c>
      <c r="EG100" s="3">
        <f t="shared" si="40"/>
        <v>0</v>
      </c>
      <c r="EH100" s="3">
        <f t="shared" si="40"/>
        <v>0</v>
      </c>
      <c r="EI100" s="3">
        <f t="shared" si="40"/>
        <v>0</v>
      </c>
      <c r="EJ100" s="3">
        <f t="shared" si="40"/>
        <v>0</v>
      </c>
      <c r="EK100" s="3">
        <f t="shared" si="40"/>
        <v>0</v>
      </c>
      <c r="EL100" s="3">
        <f t="shared" si="40"/>
        <v>0</v>
      </c>
      <c r="EM100" s="3">
        <f t="shared" ref="EM100:FR100" si="41">EM106</f>
        <v>0</v>
      </c>
      <c r="EN100" s="3">
        <f t="shared" si="41"/>
        <v>0</v>
      </c>
      <c r="EO100" s="3">
        <f t="shared" si="41"/>
        <v>0</v>
      </c>
      <c r="EP100" s="3">
        <f t="shared" si="41"/>
        <v>0</v>
      </c>
      <c r="EQ100" s="3">
        <f t="shared" si="41"/>
        <v>0</v>
      </c>
      <c r="ER100" s="3">
        <f t="shared" si="41"/>
        <v>0</v>
      </c>
      <c r="ES100" s="3">
        <f t="shared" si="41"/>
        <v>0</v>
      </c>
      <c r="ET100" s="3">
        <f t="shared" si="41"/>
        <v>0</v>
      </c>
      <c r="EU100" s="3">
        <f t="shared" si="41"/>
        <v>0</v>
      </c>
      <c r="EV100" s="3">
        <f t="shared" si="41"/>
        <v>0</v>
      </c>
      <c r="EW100" s="3">
        <f t="shared" si="41"/>
        <v>0</v>
      </c>
      <c r="EX100" s="3">
        <f t="shared" si="41"/>
        <v>0</v>
      </c>
      <c r="EY100" s="3">
        <f t="shared" si="41"/>
        <v>0</v>
      </c>
      <c r="EZ100" s="3">
        <f t="shared" si="41"/>
        <v>0</v>
      </c>
      <c r="FA100" s="3">
        <f t="shared" si="41"/>
        <v>0</v>
      </c>
      <c r="FB100" s="3">
        <f t="shared" si="41"/>
        <v>0</v>
      </c>
      <c r="FC100" s="3">
        <f t="shared" si="41"/>
        <v>0</v>
      </c>
      <c r="FD100" s="3">
        <f t="shared" si="41"/>
        <v>0</v>
      </c>
      <c r="FE100" s="3">
        <f t="shared" si="41"/>
        <v>0</v>
      </c>
      <c r="FF100" s="3">
        <f t="shared" si="41"/>
        <v>0</v>
      </c>
      <c r="FG100" s="3">
        <f t="shared" si="41"/>
        <v>0</v>
      </c>
      <c r="FH100" s="3">
        <f t="shared" si="41"/>
        <v>0</v>
      </c>
      <c r="FI100" s="3">
        <f t="shared" si="41"/>
        <v>0</v>
      </c>
      <c r="FJ100" s="3">
        <f t="shared" si="41"/>
        <v>0</v>
      </c>
      <c r="FK100" s="3">
        <f t="shared" si="41"/>
        <v>0</v>
      </c>
      <c r="FL100" s="3">
        <f t="shared" si="41"/>
        <v>0</v>
      </c>
      <c r="FM100" s="3">
        <f t="shared" si="41"/>
        <v>0</v>
      </c>
      <c r="FN100" s="3">
        <f t="shared" si="41"/>
        <v>0</v>
      </c>
      <c r="FO100" s="3">
        <f t="shared" si="41"/>
        <v>0</v>
      </c>
      <c r="FP100" s="3">
        <f t="shared" si="41"/>
        <v>0</v>
      </c>
      <c r="FQ100" s="3">
        <f t="shared" si="41"/>
        <v>0</v>
      </c>
      <c r="FR100" s="3">
        <f t="shared" si="41"/>
        <v>0</v>
      </c>
      <c r="FS100" s="3">
        <f t="shared" ref="FS100:GX100" si="42">FS106</f>
        <v>0</v>
      </c>
      <c r="FT100" s="3">
        <f t="shared" si="42"/>
        <v>0</v>
      </c>
      <c r="FU100" s="3">
        <f t="shared" si="42"/>
        <v>0</v>
      </c>
      <c r="FV100" s="3">
        <f t="shared" si="42"/>
        <v>0</v>
      </c>
      <c r="FW100" s="3">
        <f t="shared" si="42"/>
        <v>0</v>
      </c>
      <c r="FX100" s="3">
        <f t="shared" si="42"/>
        <v>0</v>
      </c>
      <c r="FY100" s="3">
        <f t="shared" si="42"/>
        <v>0</v>
      </c>
      <c r="FZ100" s="3">
        <f t="shared" si="42"/>
        <v>0</v>
      </c>
      <c r="GA100" s="3">
        <f t="shared" si="42"/>
        <v>0</v>
      </c>
      <c r="GB100" s="3">
        <f t="shared" si="42"/>
        <v>0</v>
      </c>
      <c r="GC100" s="3">
        <f t="shared" si="42"/>
        <v>0</v>
      </c>
      <c r="GD100" s="3">
        <f t="shared" si="42"/>
        <v>0</v>
      </c>
      <c r="GE100" s="3">
        <f t="shared" si="42"/>
        <v>0</v>
      </c>
      <c r="GF100" s="3">
        <f t="shared" si="42"/>
        <v>0</v>
      </c>
      <c r="GG100" s="3">
        <f t="shared" si="42"/>
        <v>0</v>
      </c>
      <c r="GH100" s="3">
        <f t="shared" si="42"/>
        <v>0</v>
      </c>
      <c r="GI100" s="3">
        <f t="shared" si="42"/>
        <v>0</v>
      </c>
      <c r="GJ100" s="3">
        <f t="shared" si="42"/>
        <v>0</v>
      </c>
      <c r="GK100" s="3">
        <f t="shared" si="42"/>
        <v>0</v>
      </c>
      <c r="GL100" s="3">
        <f t="shared" si="42"/>
        <v>0</v>
      </c>
      <c r="GM100" s="3">
        <f t="shared" si="42"/>
        <v>0</v>
      </c>
      <c r="GN100" s="3">
        <f t="shared" si="42"/>
        <v>0</v>
      </c>
      <c r="GO100" s="3">
        <f t="shared" si="42"/>
        <v>0</v>
      </c>
      <c r="GP100" s="3">
        <f t="shared" si="42"/>
        <v>0</v>
      </c>
      <c r="GQ100" s="3">
        <f t="shared" si="42"/>
        <v>0</v>
      </c>
      <c r="GR100" s="3">
        <f t="shared" si="42"/>
        <v>0</v>
      </c>
      <c r="GS100" s="3">
        <f t="shared" si="42"/>
        <v>0</v>
      </c>
      <c r="GT100" s="3">
        <f t="shared" si="42"/>
        <v>0</v>
      </c>
      <c r="GU100" s="3">
        <f t="shared" si="42"/>
        <v>0</v>
      </c>
      <c r="GV100" s="3">
        <f t="shared" si="42"/>
        <v>0</v>
      </c>
      <c r="GW100" s="3">
        <f t="shared" si="42"/>
        <v>0</v>
      </c>
      <c r="GX100" s="3">
        <f t="shared" si="42"/>
        <v>0</v>
      </c>
    </row>
    <row r="102" spans="1:245" x14ac:dyDescent="0.2">
      <c r="A102">
        <v>17</v>
      </c>
      <c r="B102">
        <v>1</v>
      </c>
      <c r="E102" t="s">
        <v>100</v>
      </c>
      <c r="F102" t="s">
        <v>92</v>
      </c>
      <c r="G102" t="s">
        <v>101</v>
      </c>
      <c r="H102" t="s">
        <v>102</v>
      </c>
      <c r="I102">
        <v>1</v>
      </c>
      <c r="J102">
        <v>0</v>
      </c>
      <c r="K102">
        <v>1</v>
      </c>
      <c r="O102">
        <f>ROUND(CP102,2)</f>
        <v>1133.1400000000001</v>
      </c>
      <c r="P102">
        <f>ROUND(CQ102*I102,2)</f>
        <v>1133.1400000000001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>ROUND(CU102*I102,2)</f>
        <v>0</v>
      </c>
      <c r="U102">
        <f>CV102*I102</f>
        <v>0</v>
      </c>
      <c r="V102">
        <f>CW102*I102</f>
        <v>0</v>
      </c>
      <c r="W102">
        <f>ROUND(CX102*I102,2)</f>
        <v>0</v>
      </c>
      <c r="X102">
        <f t="shared" ref="X102:Y104" si="43">ROUND(CY102,2)</f>
        <v>0</v>
      </c>
      <c r="Y102">
        <f t="shared" si="43"/>
        <v>0</v>
      </c>
      <c r="AA102">
        <v>109166226</v>
      </c>
      <c r="AB102">
        <f>ROUND((AC102+AD102+AF102),6)</f>
        <v>150.48312999999999</v>
      </c>
      <c r="AC102">
        <f>ROUND(((ES102*1.069)),6)</f>
        <v>150.48312999999999</v>
      </c>
      <c r="AD102">
        <f>ROUND((((ET102)-(EU102))+AE102),6)</f>
        <v>0</v>
      </c>
      <c r="AE102">
        <f t="shared" ref="AE102:AF104" si="44">ROUND((EU102),6)</f>
        <v>0</v>
      </c>
      <c r="AF102">
        <f t="shared" si="44"/>
        <v>0</v>
      </c>
      <c r="AG102">
        <f>ROUND((AP102),6)</f>
        <v>0</v>
      </c>
      <c r="AH102">
        <f t="shared" ref="AH102:AI104" si="45">(EW102)</f>
        <v>0</v>
      </c>
      <c r="AI102">
        <f t="shared" si="45"/>
        <v>0</v>
      </c>
      <c r="AJ102">
        <f>(AS102)</f>
        <v>0</v>
      </c>
      <c r="AK102">
        <v>140.77000000000001</v>
      </c>
      <c r="AL102">
        <v>140.77000000000001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7.53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1100</v>
      </c>
      <c r="BN102">
        <v>0</v>
      </c>
      <c r="BO102" t="s">
        <v>3</v>
      </c>
      <c r="BP102">
        <v>0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(P102+Q102+S102)</f>
        <v>1133.1400000000001</v>
      </c>
      <c r="CQ102">
        <f>AC102*BC102</f>
        <v>1133.1379689</v>
      </c>
      <c r="CR102">
        <f>AD102*BB102</f>
        <v>0</v>
      </c>
      <c r="CS102">
        <f>AE102*BS102</f>
        <v>0</v>
      </c>
      <c r="CT102">
        <f>AF102*BA102</f>
        <v>0</v>
      </c>
      <c r="CU102">
        <f t="shared" ref="CU102:CX104" si="46">AG102</f>
        <v>0</v>
      </c>
      <c r="CV102">
        <f t="shared" si="46"/>
        <v>0</v>
      </c>
      <c r="CW102">
        <f t="shared" si="46"/>
        <v>0</v>
      </c>
      <c r="CX102">
        <f t="shared" si="46"/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103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1010</v>
      </c>
      <c r="DV102" t="s">
        <v>102</v>
      </c>
      <c r="DW102" t="s">
        <v>102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102157004</v>
      </c>
      <c r="EF102">
        <v>8</v>
      </c>
      <c r="EG102" t="s">
        <v>104</v>
      </c>
      <c r="EH102">
        <v>0</v>
      </c>
      <c r="EI102" t="s">
        <v>3</v>
      </c>
      <c r="EJ102">
        <v>1</v>
      </c>
      <c r="EK102">
        <v>1100</v>
      </c>
      <c r="EL102" t="s">
        <v>105</v>
      </c>
      <c r="EM102" t="s">
        <v>106</v>
      </c>
      <c r="EO102" t="s">
        <v>3</v>
      </c>
      <c r="EQ102">
        <v>0</v>
      </c>
      <c r="ER102">
        <v>1060</v>
      </c>
      <c r="ES102">
        <v>140.77000000000001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1</v>
      </c>
      <c r="FD102">
        <v>18</v>
      </c>
      <c r="FF102">
        <v>1272</v>
      </c>
      <c r="FQ102">
        <v>0</v>
      </c>
      <c r="FR102">
        <f>ROUND(IF(AND(BH102=3,BI102=3),P102,0),2)</f>
        <v>0</v>
      </c>
      <c r="FS102">
        <v>0</v>
      </c>
      <c r="FX102">
        <v>0</v>
      </c>
      <c r="FY102">
        <v>0</v>
      </c>
      <c r="GA102" t="s">
        <v>107</v>
      </c>
      <c r="GD102">
        <v>1</v>
      </c>
      <c r="GF102">
        <v>-1935945507</v>
      </c>
      <c r="GG102">
        <v>2</v>
      </c>
      <c r="GH102">
        <v>3</v>
      </c>
      <c r="GI102">
        <v>5</v>
      </c>
      <c r="GJ102">
        <v>0</v>
      </c>
      <c r="GK102">
        <v>0</v>
      </c>
      <c r="GL102">
        <f>ROUND(IF(AND(BH102=3,BI102=3,FS102&lt;&gt;0),P102,0),2)</f>
        <v>0</v>
      </c>
      <c r="GM102">
        <f>ROUND(O102+X102+Y102,2)+GX102</f>
        <v>1133.1400000000001</v>
      </c>
      <c r="GN102">
        <f>IF(OR(BI102=0,BI102=1),ROUND(O102+X102+Y102,2),0)</f>
        <v>1133.1400000000001</v>
      </c>
      <c r="GO102">
        <f>IF(BI102=2,ROUND(O102+X102+Y102,2),0)</f>
        <v>0</v>
      </c>
      <c r="GP102">
        <f>IF(BI102=4,ROUND(O102+X102+Y102,2)+GX102,0)</f>
        <v>0</v>
      </c>
      <c r="GR102">
        <v>1</v>
      </c>
      <c r="GS102">
        <v>1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E102" t="s">
        <v>108</v>
      </c>
      <c r="HF102" t="s">
        <v>108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E103" t="s">
        <v>109</v>
      </c>
      <c r="F103" t="s">
        <v>92</v>
      </c>
      <c r="G103" t="s">
        <v>110</v>
      </c>
      <c r="H103" t="s">
        <v>111</v>
      </c>
      <c r="I103">
        <v>6.8</v>
      </c>
      <c r="J103">
        <v>0</v>
      </c>
      <c r="K103">
        <v>6.8</v>
      </c>
      <c r="O103">
        <f>ROUND(CP103,2)</f>
        <v>533.14</v>
      </c>
      <c r="P103">
        <f>ROUND(CQ103*I103,2)</f>
        <v>533.14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>ROUND(CU103*I103,2)</f>
        <v>0</v>
      </c>
      <c r="U103">
        <f>CV103*I103</f>
        <v>0</v>
      </c>
      <c r="V103">
        <f>CW103*I103</f>
        <v>0</v>
      </c>
      <c r="W103">
        <f>ROUND(CX103*I103,2)</f>
        <v>0</v>
      </c>
      <c r="X103">
        <f t="shared" si="43"/>
        <v>0</v>
      </c>
      <c r="Y103">
        <f t="shared" si="43"/>
        <v>0</v>
      </c>
      <c r="AA103">
        <v>109166226</v>
      </c>
      <c r="AB103">
        <f>ROUND((AC103+AD103+AF103),6)</f>
        <v>10.41206</v>
      </c>
      <c r="AC103">
        <f>ROUND(((ES103*1.069)),6)</f>
        <v>10.41206</v>
      </c>
      <c r="AD103">
        <f>ROUND((((ET103)-(EU103))+AE103),6)</f>
        <v>0</v>
      </c>
      <c r="AE103">
        <f t="shared" si="44"/>
        <v>0</v>
      </c>
      <c r="AF103">
        <f t="shared" si="44"/>
        <v>0</v>
      </c>
      <c r="AG103">
        <f>ROUND((AP103),6)</f>
        <v>0</v>
      </c>
      <c r="AH103">
        <f t="shared" si="45"/>
        <v>0</v>
      </c>
      <c r="AI103">
        <f t="shared" si="45"/>
        <v>0</v>
      </c>
      <c r="AJ103">
        <f>(AS103)</f>
        <v>0</v>
      </c>
      <c r="AK103">
        <v>9.74</v>
      </c>
      <c r="AL103">
        <v>9.74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7.53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1100</v>
      </c>
      <c r="BN103">
        <v>0</v>
      </c>
      <c r="BO103" t="s">
        <v>3</v>
      </c>
      <c r="BP103">
        <v>0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533.14</v>
      </c>
      <c r="CQ103">
        <f>AC103*BC103</f>
        <v>78.402811800000009</v>
      </c>
      <c r="CR103">
        <f>AD103*BB103</f>
        <v>0</v>
      </c>
      <c r="CS103">
        <f>AE103*BS103</f>
        <v>0</v>
      </c>
      <c r="CT103">
        <f>AF103*BA103</f>
        <v>0</v>
      </c>
      <c r="CU103">
        <f t="shared" si="46"/>
        <v>0</v>
      </c>
      <c r="CV103">
        <f t="shared" si="46"/>
        <v>0</v>
      </c>
      <c r="CW103">
        <f t="shared" si="46"/>
        <v>0</v>
      </c>
      <c r="CX103">
        <f t="shared" si="46"/>
        <v>0</v>
      </c>
      <c r="CY103">
        <f>(((S103+R103)*AT103)/100)</f>
        <v>0</v>
      </c>
      <c r="CZ103">
        <f>(((S103+R103)*AU103)/100)</f>
        <v>0</v>
      </c>
      <c r="DC103" t="s">
        <v>3</v>
      </c>
      <c r="DD103" t="s">
        <v>103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111</v>
      </c>
      <c r="DW103" t="s">
        <v>111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102157004</v>
      </c>
      <c r="EF103">
        <v>8</v>
      </c>
      <c r="EG103" t="s">
        <v>104</v>
      </c>
      <c r="EH103">
        <v>0</v>
      </c>
      <c r="EI103" t="s">
        <v>3</v>
      </c>
      <c r="EJ103">
        <v>1</v>
      </c>
      <c r="EK103">
        <v>1100</v>
      </c>
      <c r="EL103" t="s">
        <v>105</v>
      </c>
      <c r="EM103" t="s">
        <v>106</v>
      </c>
      <c r="EO103" t="s">
        <v>3</v>
      </c>
      <c r="EQ103">
        <v>0</v>
      </c>
      <c r="ER103">
        <v>7.27</v>
      </c>
      <c r="ES103">
        <v>9.74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5</v>
      </c>
      <c r="FC103">
        <v>1</v>
      </c>
      <c r="FD103">
        <v>18</v>
      </c>
      <c r="FF103">
        <v>88</v>
      </c>
      <c r="FQ103">
        <v>0</v>
      </c>
      <c r="FR103">
        <f>ROUND(IF(AND(BH103=3,BI103=3),P103,0),2)</f>
        <v>0</v>
      </c>
      <c r="FS103">
        <v>0</v>
      </c>
      <c r="FX103">
        <v>0</v>
      </c>
      <c r="FY103">
        <v>0</v>
      </c>
      <c r="GA103" t="s">
        <v>112</v>
      </c>
      <c r="GD103">
        <v>1</v>
      </c>
      <c r="GF103">
        <v>1057052829</v>
      </c>
      <c r="GG103">
        <v>2</v>
      </c>
      <c r="GH103">
        <v>3</v>
      </c>
      <c r="GI103">
        <v>5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533.14</v>
      </c>
      <c r="GN103">
        <f>IF(OR(BI103=0,BI103=1),ROUND(O103+X103+Y103,2),0)</f>
        <v>533.14</v>
      </c>
      <c r="GO103">
        <f>IF(BI103=2,ROUND(O103+X103+Y103,2),0)</f>
        <v>0</v>
      </c>
      <c r="GP103">
        <f>IF(BI103=4,ROUND(O103+X103+Y103,2)+GX103,0)</f>
        <v>0</v>
      </c>
      <c r="GR103">
        <v>1</v>
      </c>
      <c r="GS103">
        <v>1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108</v>
      </c>
      <c r="HF103" t="s">
        <v>108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E104" t="s">
        <v>113</v>
      </c>
      <c r="F104" t="s">
        <v>114</v>
      </c>
      <c r="G104" t="s">
        <v>115</v>
      </c>
      <c r="H104" t="s">
        <v>102</v>
      </c>
      <c r="I104">
        <v>2</v>
      </c>
      <c r="J104">
        <v>0</v>
      </c>
      <c r="K104">
        <v>2</v>
      </c>
      <c r="O104">
        <f>ROUND(CP104,2)</f>
        <v>161.01</v>
      </c>
      <c r="P104">
        <f>ROUND(CQ104*I104,2)</f>
        <v>161.01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>ROUND(CU104*I104,2)</f>
        <v>0</v>
      </c>
      <c r="U104">
        <f>CV104*I104</f>
        <v>0</v>
      </c>
      <c r="V104">
        <f>CW104*I104</f>
        <v>0</v>
      </c>
      <c r="W104">
        <f>ROUND(CX104*I104,2)</f>
        <v>0.04</v>
      </c>
      <c r="X104">
        <f t="shared" si="43"/>
        <v>0</v>
      </c>
      <c r="Y104">
        <f t="shared" si="43"/>
        <v>0</v>
      </c>
      <c r="AA104">
        <v>109166226</v>
      </c>
      <c r="AB104">
        <f>ROUND((AC104+AD104+AF104),6)</f>
        <v>8.76</v>
      </c>
      <c r="AC104">
        <f>ROUND((ES104),6)</f>
        <v>8.76</v>
      </c>
      <c r="AD104">
        <f>ROUND((((ET104)-(EU104))+AE104),6)</f>
        <v>0</v>
      </c>
      <c r="AE104">
        <f t="shared" si="44"/>
        <v>0</v>
      </c>
      <c r="AF104">
        <f t="shared" si="44"/>
        <v>0</v>
      </c>
      <c r="AG104">
        <f>ROUND((AP104),6)</f>
        <v>0</v>
      </c>
      <c r="AH104">
        <f t="shared" si="45"/>
        <v>0</v>
      </c>
      <c r="AI104">
        <f t="shared" si="45"/>
        <v>0</v>
      </c>
      <c r="AJ104">
        <f>(AS104)</f>
        <v>0.02</v>
      </c>
      <c r="AK104">
        <v>8.76</v>
      </c>
      <c r="AL104">
        <v>8.76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0.02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9.19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116</v>
      </c>
      <c r="BM104">
        <v>500002</v>
      </c>
      <c r="BN104">
        <v>0</v>
      </c>
      <c r="BO104" t="s">
        <v>114</v>
      </c>
      <c r="BP104">
        <v>1</v>
      </c>
      <c r="BQ104">
        <v>12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(P104+Q104+S104)</f>
        <v>161.01</v>
      </c>
      <c r="CQ104">
        <f>AC104*BC104</f>
        <v>80.50439999999999</v>
      </c>
      <c r="CR104">
        <f>AD104*BB104</f>
        <v>0</v>
      </c>
      <c r="CS104">
        <f>AE104*BS104</f>
        <v>0</v>
      </c>
      <c r="CT104">
        <f>AF104*BA104</f>
        <v>0</v>
      </c>
      <c r="CU104">
        <f t="shared" si="46"/>
        <v>0</v>
      </c>
      <c r="CV104">
        <f t="shared" si="46"/>
        <v>0</v>
      </c>
      <c r="CW104">
        <f t="shared" si="46"/>
        <v>0</v>
      </c>
      <c r="CX104">
        <f t="shared" si="46"/>
        <v>0.02</v>
      </c>
      <c r="CY104">
        <f>(((S104+R104)*AT104)/100)</f>
        <v>0</v>
      </c>
      <c r="CZ104">
        <f>(((S104+R104)*AU104)/100)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1010</v>
      </c>
      <c r="DV104" t="s">
        <v>102</v>
      </c>
      <c r="DW104" t="s">
        <v>102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102156758</v>
      </c>
      <c r="EF104">
        <v>12</v>
      </c>
      <c r="EG104" t="s">
        <v>117</v>
      </c>
      <c r="EH104">
        <v>0</v>
      </c>
      <c r="EI104" t="s">
        <v>3</v>
      </c>
      <c r="EJ104">
        <v>2</v>
      </c>
      <c r="EK104">
        <v>500002</v>
      </c>
      <c r="EL104" t="s">
        <v>118</v>
      </c>
      <c r="EM104" t="s">
        <v>119</v>
      </c>
      <c r="EO104" t="s">
        <v>3</v>
      </c>
      <c r="EQ104">
        <v>0</v>
      </c>
      <c r="ER104">
        <v>8.76</v>
      </c>
      <c r="ES104">
        <v>8.76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f>ROUND(IF(AND(BH104=3,BI104=3),P104,0),2)</f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-38736686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161.01</v>
      </c>
      <c r="GN104">
        <f>IF(OR(BI104=0,BI104=1),ROUND(O104+X104+Y104,2),0)</f>
        <v>0</v>
      </c>
      <c r="GO104">
        <f>IF(BI104=2,ROUND(O104+X104+Y104,2),0)</f>
        <v>161.01</v>
      </c>
      <c r="GP104">
        <f>IF(BI104=4,ROUND(O104+X104+Y104,2)+GX104,0)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6" spans="1:245" x14ac:dyDescent="0.2">
      <c r="A106" s="2">
        <v>51</v>
      </c>
      <c r="B106" s="2">
        <f>B98</f>
        <v>1</v>
      </c>
      <c r="C106" s="2">
        <f>A98</f>
        <v>4</v>
      </c>
      <c r="D106" s="2">
        <f>ROW(A98)</f>
        <v>98</v>
      </c>
      <c r="E106" s="2"/>
      <c r="F106" s="2" t="str">
        <f>IF(F98&lt;&gt;"",F98,"")</f>
        <v>Новый раздел</v>
      </c>
      <c r="G106" s="2" t="str">
        <f>IF(G98&lt;&gt;"",G98,"")</f>
        <v>Материалы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47">ROUND(AB106,2)</f>
        <v>1827.29</v>
      </c>
      <c r="P106" s="2">
        <f t="shared" si="47"/>
        <v>1827.29</v>
      </c>
      <c r="Q106" s="2">
        <f t="shared" si="47"/>
        <v>0</v>
      </c>
      <c r="R106" s="2">
        <f t="shared" si="47"/>
        <v>0</v>
      </c>
      <c r="S106" s="2">
        <f t="shared" si="47"/>
        <v>0</v>
      </c>
      <c r="T106" s="2">
        <f t="shared" si="47"/>
        <v>0</v>
      </c>
      <c r="U106" s="2">
        <f>AH106</f>
        <v>0</v>
      </c>
      <c r="V106" s="2">
        <f>AI106</f>
        <v>0</v>
      </c>
      <c r="W106" s="2">
        <f>ROUND(AJ106,2)</f>
        <v>0.04</v>
      </c>
      <c r="X106" s="2">
        <f>ROUND(AK106,2)</f>
        <v>0</v>
      </c>
      <c r="Y106" s="2">
        <f>ROUND(AL106,2)</f>
        <v>0</v>
      </c>
      <c r="Z106" s="2"/>
      <c r="AA106" s="2"/>
      <c r="AB106" s="2">
        <f>ROUND(SUMIF(AA102:AA104,"=109166226",O102:O104),2)</f>
        <v>1827.29</v>
      </c>
      <c r="AC106" s="2">
        <f>ROUND(SUMIF(AA102:AA104,"=109166226",P102:P104),2)</f>
        <v>1827.29</v>
      </c>
      <c r="AD106" s="2">
        <f>ROUND(SUMIF(AA102:AA104,"=109166226",Q102:Q104),2)</f>
        <v>0</v>
      </c>
      <c r="AE106" s="2">
        <f>ROUND(SUMIF(AA102:AA104,"=109166226",R102:R104),2)</f>
        <v>0</v>
      </c>
      <c r="AF106" s="2">
        <f>ROUND(SUMIF(AA102:AA104,"=109166226",S102:S104),2)</f>
        <v>0</v>
      </c>
      <c r="AG106" s="2">
        <f>ROUND(SUMIF(AA102:AA104,"=109166226",T102:T104),2)</f>
        <v>0</v>
      </c>
      <c r="AH106" s="2">
        <f>SUMIF(AA102:AA104,"=109166226",U102:U104)</f>
        <v>0</v>
      </c>
      <c r="AI106" s="2">
        <f>SUMIF(AA102:AA104,"=109166226",V102:V104)</f>
        <v>0</v>
      </c>
      <c r="AJ106" s="2">
        <f>ROUND(SUMIF(AA102:AA104,"=109166226",W102:W104),2)</f>
        <v>0.04</v>
      </c>
      <c r="AK106" s="2">
        <f>ROUND(SUMIF(AA102:AA104,"=109166226",X102:X104),2)</f>
        <v>0</v>
      </c>
      <c r="AL106" s="2">
        <f>ROUND(SUMIF(AA102:AA104,"=109166226",Y102:Y104),2)</f>
        <v>0</v>
      </c>
      <c r="AM106" s="2"/>
      <c r="AN106" s="2"/>
      <c r="AO106" s="2">
        <f t="shared" ref="AO106:BD106" si="48">ROUND(BX106,2)</f>
        <v>0</v>
      </c>
      <c r="AP106" s="2">
        <f t="shared" si="48"/>
        <v>0</v>
      </c>
      <c r="AQ106" s="2">
        <f t="shared" si="48"/>
        <v>0</v>
      </c>
      <c r="AR106" s="2">
        <f t="shared" si="48"/>
        <v>1827.29</v>
      </c>
      <c r="AS106" s="2">
        <f t="shared" si="48"/>
        <v>1666.28</v>
      </c>
      <c r="AT106" s="2">
        <f t="shared" si="48"/>
        <v>161.01</v>
      </c>
      <c r="AU106" s="2">
        <f t="shared" si="48"/>
        <v>0</v>
      </c>
      <c r="AV106" s="2">
        <f t="shared" si="48"/>
        <v>1827.29</v>
      </c>
      <c r="AW106" s="2">
        <f t="shared" si="48"/>
        <v>1827.29</v>
      </c>
      <c r="AX106" s="2">
        <f t="shared" si="48"/>
        <v>0</v>
      </c>
      <c r="AY106" s="2">
        <f t="shared" si="48"/>
        <v>1827.29</v>
      </c>
      <c r="AZ106" s="2">
        <f t="shared" si="48"/>
        <v>0</v>
      </c>
      <c r="BA106" s="2">
        <f t="shared" si="48"/>
        <v>0</v>
      </c>
      <c r="BB106" s="2">
        <f t="shared" si="48"/>
        <v>0</v>
      </c>
      <c r="BC106" s="2">
        <f t="shared" si="48"/>
        <v>0</v>
      </c>
      <c r="BD106" s="2">
        <f t="shared" si="48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ROUND(SUMIF(AA102:AA104,"=109166226",FQ102:FQ104),2)</f>
        <v>0</v>
      </c>
      <c r="BY106" s="2">
        <f>ROUND(SUMIF(AA102:AA104,"=109166226",FR102:FR104),2)</f>
        <v>0</v>
      </c>
      <c r="BZ106" s="2">
        <f>ROUND(SUMIF(AA102:AA104,"=109166226",GL102:GL104),2)</f>
        <v>0</v>
      </c>
      <c r="CA106" s="2">
        <f>ROUND(SUMIF(AA102:AA104,"=109166226",GM102:GM104),2)</f>
        <v>1827.29</v>
      </c>
      <c r="CB106" s="2">
        <f>ROUND(SUMIF(AA102:AA104,"=109166226",GN102:GN104),2)</f>
        <v>1666.28</v>
      </c>
      <c r="CC106" s="2">
        <f>ROUND(SUMIF(AA102:AA104,"=109166226",GO102:GO104),2)</f>
        <v>161.01</v>
      </c>
      <c r="CD106" s="2">
        <f>ROUND(SUMIF(AA102:AA104,"=109166226",GP102:GP104),2)</f>
        <v>0</v>
      </c>
      <c r="CE106" s="2">
        <f>AC106-BX106</f>
        <v>1827.29</v>
      </c>
      <c r="CF106" s="2">
        <f>AC106-BY106</f>
        <v>1827.29</v>
      </c>
      <c r="CG106" s="2">
        <f>BX106-BZ106</f>
        <v>0</v>
      </c>
      <c r="CH106" s="2">
        <f>AC106-BX106-BY106+BZ106</f>
        <v>1827.29</v>
      </c>
      <c r="CI106" s="2">
        <f>BY106-BZ106</f>
        <v>0</v>
      </c>
      <c r="CJ106" s="2">
        <f>ROUND(SUMIF(AA102:AA104,"=109166226",GX102:GX104),2)</f>
        <v>0</v>
      </c>
      <c r="CK106" s="2">
        <f>ROUND(SUMIF(AA102:AA104,"=109166226",GY102:GY104),2)</f>
        <v>0</v>
      </c>
      <c r="CL106" s="2">
        <f>ROUND(SUMIF(AA102:AA104,"=109166226",GZ102:GZ104),2)</f>
        <v>0</v>
      </c>
      <c r="CM106" s="2">
        <f>ROUND(SUMIF(AA102:AA104,"=109166226",HD102:HD104),2)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1827.29</v>
      </c>
      <c r="G108" s="4" t="s">
        <v>36</v>
      </c>
      <c r="H108" s="4" t="s">
        <v>37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1827.29</v>
      </c>
      <c r="X108" s="4">
        <v>1</v>
      </c>
      <c r="Y108" s="4">
        <v>1827.29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1827.29</v>
      </c>
      <c r="G109" s="4" t="s">
        <v>38</v>
      </c>
      <c r="H109" s="4" t="s">
        <v>39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1827.29</v>
      </c>
      <c r="X109" s="4">
        <v>1</v>
      </c>
      <c r="Y109" s="4">
        <v>1827.29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40</v>
      </c>
      <c r="H110" s="4" t="s">
        <v>41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1827.29</v>
      </c>
      <c r="G111" s="4" t="s">
        <v>42</v>
      </c>
      <c r="H111" s="4" t="s">
        <v>43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1827.29</v>
      </c>
      <c r="X111" s="4">
        <v>1</v>
      </c>
      <c r="Y111" s="4">
        <v>1827.29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1827.29</v>
      </c>
      <c r="G112" s="4" t="s">
        <v>44</v>
      </c>
      <c r="H112" s="4" t="s">
        <v>45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1827.29</v>
      </c>
      <c r="X112" s="4">
        <v>1</v>
      </c>
      <c r="Y112" s="4">
        <v>1827.29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46</v>
      </c>
      <c r="H113" s="4" t="s">
        <v>47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1827.29</v>
      </c>
      <c r="G114" s="4" t="s">
        <v>48</v>
      </c>
      <c r="H114" s="4" t="s">
        <v>49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1827.29</v>
      </c>
      <c r="X114" s="4">
        <v>1</v>
      </c>
      <c r="Y114" s="4">
        <v>1827.29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50</v>
      </c>
      <c r="H115" s="4" t="s">
        <v>51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52</v>
      </c>
      <c r="H116" s="4" t="s">
        <v>53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54</v>
      </c>
      <c r="H117" s="4" t="s">
        <v>55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0</v>
      </c>
      <c r="G118" s="4" t="s">
        <v>56</v>
      </c>
      <c r="H118" s="4" t="s">
        <v>57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58</v>
      </c>
      <c r="H119" s="4" t="s">
        <v>59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0</v>
      </c>
      <c r="G120" s="4" t="s">
        <v>60</v>
      </c>
      <c r="H120" s="4" t="s">
        <v>61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0</v>
      </c>
      <c r="G121" s="4" t="s">
        <v>62</v>
      </c>
      <c r="H121" s="4" t="s">
        <v>63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64</v>
      </c>
      <c r="H122" s="4" t="s">
        <v>65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1666.28</v>
      </c>
      <c r="G123" s="4" t="s">
        <v>66</v>
      </c>
      <c r="H123" s="4" t="s">
        <v>67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1666.28</v>
      </c>
      <c r="X123" s="4">
        <v>1</v>
      </c>
      <c r="Y123" s="4">
        <v>1666.28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161.01</v>
      </c>
      <c r="G124" s="4" t="s">
        <v>68</v>
      </c>
      <c r="H124" s="4" t="s">
        <v>69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161.01</v>
      </c>
      <c r="X124" s="4">
        <v>1</v>
      </c>
      <c r="Y124" s="4">
        <v>161.01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70</v>
      </c>
      <c r="H125" s="4" t="s">
        <v>71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72</v>
      </c>
      <c r="H126" s="4" t="s">
        <v>73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74</v>
      </c>
      <c r="H127" s="4" t="s">
        <v>75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Source!U106</f>
        <v>0</v>
      </c>
      <c r="G128" s="4" t="s">
        <v>76</v>
      </c>
      <c r="H128" s="4" t="s">
        <v>77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Source!V106</f>
        <v>0</v>
      </c>
      <c r="G129" s="4" t="s">
        <v>78</v>
      </c>
      <c r="H129" s="4" t="s">
        <v>79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0.04</v>
      </c>
      <c r="G130" s="4" t="s">
        <v>80</v>
      </c>
      <c r="H130" s="4" t="s">
        <v>81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0.04</v>
      </c>
      <c r="X130" s="4">
        <v>1</v>
      </c>
      <c r="Y130" s="4">
        <v>0.04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82</v>
      </c>
      <c r="H131" s="4" t="s">
        <v>83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0</v>
      </c>
      <c r="G132" s="4" t="s">
        <v>84</v>
      </c>
      <c r="H132" s="4" t="s">
        <v>85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0</v>
      </c>
      <c r="G133" s="4" t="s">
        <v>86</v>
      </c>
      <c r="H133" s="4" t="s">
        <v>87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1827.29</v>
      </c>
      <c r="G134" s="4" t="s">
        <v>88</v>
      </c>
      <c r="H134" s="4" t="s">
        <v>89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1827.29</v>
      </c>
      <c r="X134" s="4">
        <v>1</v>
      </c>
      <c r="Y134" s="4">
        <v>1827.29</v>
      </c>
      <c r="Z134" s="4"/>
      <c r="AA134" s="4"/>
      <c r="AB134" s="4"/>
    </row>
    <row r="136" spans="1:245" x14ac:dyDescent="0.2">
      <c r="A136" s="1">
        <v>4</v>
      </c>
      <c r="B136" s="1">
        <v>1</v>
      </c>
      <c r="C136" s="1"/>
      <c r="D136" s="1">
        <f>ROW(A143)</f>
        <v>143</v>
      </c>
      <c r="E136" s="1"/>
      <c r="F136" s="1" t="s">
        <v>14</v>
      </c>
      <c r="G136" s="1" t="s">
        <v>120</v>
      </c>
      <c r="H136" s="1" t="s">
        <v>3</v>
      </c>
      <c r="I136" s="1">
        <v>0</v>
      </c>
      <c r="J136" s="1"/>
      <c r="K136" s="1">
        <v>0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/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45" x14ac:dyDescent="0.2">
      <c r="A138" s="2">
        <v>52</v>
      </c>
      <c r="B138" s="2">
        <f t="shared" ref="B138:G138" si="49">B143</f>
        <v>1</v>
      </c>
      <c r="C138" s="2">
        <f t="shared" si="49"/>
        <v>4</v>
      </c>
      <c r="D138" s="2">
        <f t="shared" si="49"/>
        <v>136</v>
      </c>
      <c r="E138" s="2">
        <f t="shared" si="49"/>
        <v>0</v>
      </c>
      <c r="F138" s="2" t="str">
        <f t="shared" si="49"/>
        <v>Новый раздел</v>
      </c>
      <c r="G138" s="2" t="str">
        <f t="shared" si="49"/>
        <v>Пусконаладочные работы</v>
      </c>
      <c r="H138" s="2"/>
      <c r="I138" s="2"/>
      <c r="J138" s="2"/>
      <c r="K138" s="2"/>
      <c r="L138" s="2"/>
      <c r="M138" s="2"/>
      <c r="N138" s="2"/>
      <c r="O138" s="2">
        <f t="shared" ref="O138:AT138" si="50">O143</f>
        <v>1120.96</v>
      </c>
      <c r="P138" s="2">
        <f t="shared" si="50"/>
        <v>0</v>
      </c>
      <c r="Q138" s="2">
        <f t="shared" si="50"/>
        <v>0</v>
      </c>
      <c r="R138" s="2">
        <f t="shared" si="50"/>
        <v>0</v>
      </c>
      <c r="S138" s="2">
        <f t="shared" si="50"/>
        <v>1120.96</v>
      </c>
      <c r="T138" s="2">
        <f t="shared" si="50"/>
        <v>0</v>
      </c>
      <c r="U138" s="2">
        <f t="shared" si="50"/>
        <v>3.3955200000000003</v>
      </c>
      <c r="V138" s="2">
        <f t="shared" si="50"/>
        <v>0</v>
      </c>
      <c r="W138" s="2">
        <f t="shared" si="50"/>
        <v>0</v>
      </c>
      <c r="X138" s="2">
        <f t="shared" si="50"/>
        <v>728.62</v>
      </c>
      <c r="Y138" s="2">
        <f t="shared" si="50"/>
        <v>448.39</v>
      </c>
      <c r="Z138" s="2">
        <f t="shared" si="50"/>
        <v>0</v>
      </c>
      <c r="AA138" s="2">
        <f t="shared" si="50"/>
        <v>0</v>
      </c>
      <c r="AB138" s="2">
        <f t="shared" si="50"/>
        <v>1120.96</v>
      </c>
      <c r="AC138" s="2">
        <f t="shared" si="50"/>
        <v>0</v>
      </c>
      <c r="AD138" s="2">
        <f t="shared" si="50"/>
        <v>0</v>
      </c>
      <c r="AE138" s="2">
        <f t="shared" si="50"/>
        <v>0</v>
      </c>
      <c r="AF138" s="2">
        <f t="shared" si="50"/>
        <v>1120.96</v>
      </c>
      <c r="AG138" s="2">
        <f t="shared" si="50"/>
        <v>0</v>
      </c>
      <c r="AH138" s="2">
        <f t="shared" si="50"/>
        <v>3.3955200000000003</v>
      </c>
      <c r="AI138" s="2">
        <f t="shared" si="50"/>
        <v>0</v>
      </c>
      <c r="AJ138" s="2">
        <f t="shared" si="50"/>
        <v>0</v>
      </c>
      <c r="AK138" s="2">
        <f t="shared" si="50"/>
        <v>728.62</v>
      </c>
      <c r="AL138" s="2">
        <f t="shared" si="50"/>
        <v>448.39</v>
      </c>
      <c r="AM138" s="2">
        <f t="shared" si="50"/>
        <v>0</v>
      </c>
      <c r="AN138" s="2">
        <f t="shared" si="50"/>
        <v>0</v>
      </c>
      <c r="AO138" s="2">
        <f t="shared" si="50"/>
        <v>0</v>
      </c>
      <c r="AP138" s="2">
        <f t="shared" si="50"/>
        <v>0</v>
      </c>
      <c r="AQ138" s="2">
        <f t="shared" si="50"/>
        <v>0</v>
      </c>
      <c r="AR138" s="2">
        <f t="shared" si="50"/>
        <v>2297.9699999999998</v>
      </c>
      <c r="AS138" s="2">
        <f t="shared" si="50"/>
        <v>0</v>
      </c>
      <c r="AT138" s="2">
        <f t="shared" si="50"/>
        <v>0</v>
      </c>
      <c r="AU138" s="2">
        <f t="shared" ref="AU138:BZ138" si="51">AU143</f>
        <v>2297.9699999999998</v>
      </c>
      <c r="AV138" s="2">
        <f t="shared" si="51"/>
        <v>0</v>
      </c>
      <c r="AW138" s="2">
        <f t="shared" si="51"/>
        <v>0</v>
      </c>
      <c r="AX138" s="2">
        <f t="shared" si="51"/>
        <v>0</v>
      </c>
      <c r="AY138" s="2">
        <f t="shared" si="51"/>
        <v>0</v>
      </c>
      <c r="AZ138" s="2">
        <f t="shared" si="51"/>
        <v>0</v>
      </c>
      <c r="BA138" s="2">
        <f t="shared" si="51"/>
        <v>0</v>
      </c>
      <c r="BB138" s="2">
        <f t="shared" si="51"/>
        <v>0</v>
      </c>
      <c r="BC138" s="2">
        <f t="shared" si="51"/>
        <v>0</v>
      </c>
      <c r="BD138" s="2">
        <f t="shared" si="51"/>
        <v>0</v>
      </c>
      <c r="BE138" s="2">
        <f t="shared" si="51"/>
        <v>0</v>
      </c>
      <c r="BF138" s="2">
        <f t="shared" si="51"/>
        <v>0</v>
      </c>
      <c r="BG138" s="2">
        <f t="shared" si="51"/>
        <v>0</v>
      </c>
      <c r="BH138" s="2">
        <f t="shared" si="51"/>
        <v>0</v>
      </c>
      <c r="BI138" s="2">
        <f t="shared" si="51"/>
        <v>0</v>
      </c>
      <c r="BJ138" s="2">
        <f t="shared" si="51"/>
        <v>0</v>
      </c>
      <c r="BK138" s="2">
        <f t="shared" si="51"/>
        <v>0</v>
      </c>
      <c r="BL138" s="2">
        <f t="shared" si="51"/>
        <v>0</v>
      </c>
      <c r="BM138" s="2">
        <f t="shared" si="51"/>
        <v>0</v>
      </c>
      <c r="BN138" s="2">
        <f t="shared" si="51"/>
        <v>0</v>
      </c>
      <c r="BO138" s="2">
        <f t="shared" si="51"/>
        <v>0</v>
      </c>
      <c r="BP138" s="2">
        <f t="shared" si="51"/>
        <v>0</v>
      </c>
      <c r="BQ138" s="2">
        <f t="shared" si="51"/>
        <v>0</v>
      </c>
      <c r="BR138" s="2">
        <f t="shared" si="51"/>
        <v>0</v>
      </c>
      <c r="BS138" s="2">
        <f t="shared" si="51"/>
        <v>0</v>
      </c>
      <c r="BT138" s="2">
        <f t="shared" si="51"/>
        <v>0</v>
      </c>
      <c r="BU138" s="2">
        <f t="shared" si="51"/>
        <v>0</v>
      </c>
      <c r="BV138" s="2">
        <f t="shared" si="51"/>
        <v>0</v>
      </c>
      <c r="BW138" s="2">
        <f t="shared" si="51"/>
        <v>0</v>
      </c>
      <c r="BX138" s="2">
        <f t="shared" si="51"/>
        <v>0</v>
      </c>
      <c r="BY138" s="2">
        <f t="shared" si="51"/>
        <v>0</v>
      </c>
      <c r="BZ138" s="2">
        <f t="shared" si="51"/>
        <v>0</v>
      </c>
      <c r="CA138" s="2">
        <f t="shared" ref="CA138:DF138" si="52">CA143</f>
        <v>2297.9699999999998</v>
      </c>
      <c r="CB138" s="2">
        <f t="shared" si="52"/>
        <v>0</v>
      </c>
      <c r="CC138" s="2">
        <f t="shared" si="52"/>
        <v>0</v>
      </c>
      <c r="CD138" s="2">
        <f t="shared" si="52"/>
        <v>2297.9699999999998</v>
      </c>
      <c r="CE138" s="2">
        <f t="shared" si="52"/>
        <v>0</v>
      </c>
      <c r="CF138" s="2">
        <f t="shared" si="52"/>
        <v>0</v>
      </c>
      <c r="CG138" s="2">
        <f t="shared" si="52"/>
        <v>0</v>
      </c>
      <c r="CH138" s="2">
        <f t="shared" si="52"/>
        <v>0</v>
      </c>
      <c r="CI138" s="2">
        <f t="shared" si="52"/>
        <v>0</v>
      </c>
      <c r="CJ138" s="2">
        <f t="shared" si="52"/>
        <v>0</v>
      </c>
      <c r="CK138" s="2">
        <f t="shared" si="52"/>
        <v>0</v>
      </c>
      <c r="CL138" s="2">
        <f t="shared" si="52"/>
        <v>0</v>
      </c>
      <c r="CM138" s="2">
        <f t="shared" si="52"/>
        <v>0</v>
      </c>
      <c r="CN138" s="2">
        <f t="shared" si="52"/>
        <v>0</v>
      </c>
      <c r="CO138" s="2">
        <f t="shared" si="52"/>
        <v>0</v>
      </c>
      <c r="CP138" s="2">
        <f t="shared" si="52"/>
        <v>0</v>
      </c>
      <c r="CQ138" s="2">
        <f t="shared" si="52"/>
        <v>0</v>
      </c>
      <c r="CR138" s="2">
        <f t="shared" si="52"/>
        <v>0</v>
      </c>
      <c r="CS138" s="2">
        <f t="shared" si="52"/>
        <v>0</v>
      </c>
      <c r="CT138" s="2">
        <f t="shared" si="52"/>
        <v>0</v>
      </c>
      <c r="CU138" s="2">
        <f t="shared" si="52"/>
        <v>0</v>
      </c>
      <c r="CV138" s="2">
        <f t="shared" si="52"/>
        <v>0</v>
      </c>
      <c r="CW138" s="2">
        <f t="shared" si="52"/>
        <v>0</v>
      </c>
      <c r="CX138" s="2">
        <f t="shared" si="52"/>
        <v>0</v>
      </c>
      <c r="CY138" s="2">
        <f t="shared" si="52"/>
        <v>0</v>
      </c>
      <c r="CZ138" s="2">
        <f t="shared" si="52"/>
        <v>0</v>
      </c>
      <c r="DA138" s="2">
        <f t="shared" si="52"/>
        <v>0</v>
      </c>
      <c r="DB138" s="2">
        <f t="shared" si="52"/>
        <v>0</v>
      </c>
      <c r="DC138" s="2">
        <f t="shared" si="52"/>
        <v>0</v>
      </c>
      <c r="DD138" s="2">
        <f t="shared" si="52"/>
        <v>0</v>
      </c>
      <c r="DE138" s="2">
        <f t="shared" si="52"/>
        <v>0</v>
      </c>
      <c r="DF138" s="2">
        <f t="shared" si="52"/>
        <v>0</v>
      </c>
      <c r="DG138" s="3">
        <f t="shared" ref="DG138:EL138" si="53">DG143</f>
        <v>0</v>
      </c>
      <c r="DH138" s="3">
        <f t="shared" si="53"/>
        <v>0</v>
      </c>
      <c r="DI138" s="3">
        <f t="shared" si="53"/>
        <v>0</v>
      </c>
      <c r="DJ138" s="3">
        <f t="shared" si="53"/>
        <v>0</v>
      </c>
      <c r="DK138" s="3">
        <f t="shared" si="53"/>
        <v>0</v>
      </c>
      <c r="DL138" s="3">
        <f t="shared" si="53"/>
        <v>0</v>
      </c>
      <c r="DM138" s="3">
        <f t="shared" si="53"/>
        <v>0</v>
      </c>
      <c r="DN138" s="3">
        <f t="shared" si="53"/>
        <v>0</v>
      </c>
      <c r="DO138" s="3">
        <f t="shared" si="53"/>
        <v>0</v>
      </c>
      <c r="DP138" s="3">
        <f t="shared" si="53"/>
        <v>0</v>
      </c>
      <c r="DQ138" s="3">
        <f t="shared" si="53"/>
        <v>0</v>
      </c>
      <c r="DR138" s="3">
        <f t="shared" si="53"/>
        <v>0</v>
      </c>
      <c r="DS138" s="3">
        <f t="shared" si="53"/>
        <v>0</v>
      </c>
      <c r="DT138" s="3">
        <f t="shared" si="53"/>
        <v>0</v>
      </c>
      <c r="DU138" s="3">
        <f t="shared" si="53"/>
        <v>0</v>
      </c>
      <c r="DV138" s="3">
        <f t="shared" si="53"/>
        <v>0</v>
      </c>
      <c r="DW138" s="3">
        <f t="shared" si="53"/>
        <v>0</v>
      </c>
      <c r="DX138" s="3">
        <f t="shared" si="53"/>
        <v>0</v>
      </c>
      <c r="DY138" s="3">
        <f t="shared" si="53"/>
        <v>0</v>
      </c>
      <c r="DZ138" s="3">
        <f t="shared" si="53"/>
        <v>0</v>
      </c>
      <c r="EA138" s="3">
        <f t="shared" si="53"/>
        <v>0</v>
      </c>
      <c r="EB138" s="3">
        <f t="shared" si="53"/>
        <v>0</v>
      </c>
      <c r="EC138" s="3">
        <f t="shared" si="53"/>
        <v>0</v>
      </c>
      <c r="ED138" s="3">
        <f t="shared" si="53"/>
        <v>0</v>
      </c>
      <c r="EE138" s="3">
        <f t="shared" si="53"/>
        <v>0</v>
      </c>
      <c r="EF138" s="3">
        <f t="shared" si="53"/>
        <v>0</v>
      </c>
      <c r="EG138" s="3">
        <f t="shared" si="53"/>
        <v>0</v>
      </c>
      <c r="EH138" s="3">
        <f t="shared" si="53"/>
        <v>0</v>
      </c>
      <c r="EI138" s="3">
        <f t="shared" si="53"/>
        <v>0</v>
      </c>
      <c r="EJ138" s="3">
        <f t="shared" si="53"/>
        <v>0</v>
      </c>
      <c r="EK138" s="3">
        <f t="shared" si="53"/>
        <v>0</v>
      </c>
      <c r="EL138" s="3">
        <f t="shared" si="53"/>
        <v>0</v>
      </c>
      <c r="EM138" s="3">
        <f t="shared" ref="EM138:FR138" si="54">EM143</f>
        <v>0</v>
      </c>
      <c r="EN138" s="3">
        <f t="shared" si="54"/>
        <v>0</v>
      </c>
      <c r="EO138" s="3">
        <f t="shared" si="54"/>
        <v>0</v>
      </c>
      <c r="EP138" s="3">
        <f t="shared" si="54"/>
        <v>0</v>
      </c>
      <c r="EQ138" s="3">
        <f t="shared" si="54"/>
        <v>0</v>
      </c>
      <c r="ER138" s="3">
        <f t="shared" si="54"/>
        <v>0</v>
      </c>
      <c r="ES138" s="3">
        <f t="shared" si="54"/>
        <v>0</v>
      </c>
      <c r="ET138" s="3">
        <f t="shared" si="54"/>
        <v>0</v>
      </c>
      <c r="EU138" s="3">
        <f t="shared" si="54"/>
        <v>0</v>
      </c>
      <c r="EV138" s="3">
        <f t="shared" si="54"/>
        <v>0</v>
      </c>
      <c r="EW138" s="3">
        <f t="shared" si="54"/>
        <v>0</v>
      </c>
      <c r="EX138" s="3">
        <f t="shared" si="54"/>
        <v>0</v>
      </c>
      <c r="EY138" s="3">
        <f t="shared" si="54"/>
        <v>0</v>
      </c>
      <c r="EZ138" s="3">
        <f t="shared" si="54"/>
        <v>0</v>
      </c>
      <c r="FA138" s="3">
        <f t="shared" si="54"/>
        <v>0</v>
      </c>
      <c r="FB138" s="3">
        <f t="shared" si="54"/>
        <v>0</v>
      </c>
      <c r="FC138" s="3">
        <f t="shared" si="54"/>
        <v>0</v>
      </c>
      <c r="FD138" s="3">
        <f t="shared" si="54"/>
        <v>0</v>
      </c>
      <c r="FE138" s="3">
        <f t="shared" si="54"/>
        <v>0</v>
      </c>
      <c r="FF138" s="3">
        <f t="shared" si="54"/>
        <v>0</v>
      </c>
      <c r="FG138" s="3">
        <f t="shared" si="54"/>
        <v>0</v>
      </c>
      <c r="FH138" s="3">
        <f t="shared" si="54"/>
        <v>0</v>
      </c>
      <c r="FI138" s="3">
        <f t="shared" si="54"/>
        <v>0</v>
      </c>
      <c r="FJ138" s="3">
        <f t="shared" si="54"/>
        <v>0</v>
      </c>
      <c r="FK138" s="3">
        <f t="shared" si="54"/>
        <v>0</v>
      </c>
      <c r="FL138" s="3">
        <f t="shared" si="54"/>
        <v>0</v>
      </c>
      <c r="FM138" s="3">
        <f t="shared" si="54"/>
        <v>0</v>
      </c>
      <c r="FN138" s="3">
        <f t="shared" si="54"/>
        <v>0</v>
      </c>
      <c r="FO138" s="3">
        <f t="shared" si="54"/>
        <v>0</v>
      </c>
      <c r="FP138" s="3">
        <f t="shared" si="54"/>
        <v>0</v>
      </c>
      <c r="FQ138" s="3">
        <f t="shared" si="54"/>
        <v>0</v>
      </c>
      <c r="FR138" s="3">
        <f t="shared" si="54"/>
        <v>0</v>
      </c>
      <c r="FS138" s="3">
        <f t="shared" ref="FS138:GX138" si="55">FS143</f>
        <v>0</v>
      </c>
      <c r="FT138" s="3">
        <f t="shared" si="55"/>
        <v>0</v>
      </c>
      <c r="FU138" s="3">
        <f t="shared" si="55"/>
        <v>0</v>
      </c>
      <c r="FV138" s="3">
        <f t="shared" si="55"/>
        <v>0</v>
      </c>
      <c r="FW138" s="3">
        <f t="shared" si="55"/>
        <v>0</v>
      </c>
      <c r="FX138" s="3">
        <f t="shared" si="55"/>
        <v>0</v>
      </c>
      <c r="FY138" s="3">
        <f t="shared" si="55"/>
        <v>0</v>
      </c>
      <c r="FZ138" s="3">
        <f t="shared" si="55"/>
        <v>0</v>
      </c>
      <c r="GA138" s="3">
        <f t="shared" si="55"/>
        <v>0</v>
      </c>
      <c r="GB138" s="3">
        <f t="shared" si="55"/>
        <v>0</v>
      </c>
      <c r="GC138" s="3">
        <f t="shared" si="55"/>
        <v>0</v>
      </c>
      <c r="GD138" s="3">
        <f t="shared" si="55"/>
        <v>0</v>
      </c>
      <c r="GE138" s="3">
        <f t="shared" si="55"/>
        <v>0</v>
      </c>
      <c r="GF138" s="3">
        <f t="shared" si="55"/>
        <v>0</v>
      </c>
      <c r="GG138" s="3">
        <f t="shared" si="55"/>
        <v>0</v>
      </c>
      <c r="GH138" s="3">
        <f t="shared" si="55"/>
        <v>0</v>
      </c>
      <c r="GI138" s="3">
        <f t="shared" si="55"/>
        <v>0</v>
      </c>
      <c r="GJ138" s="3">
        <f t="shared" si="55"/>
        <v>0</v>
      </c>
      <c r="GK138" s="3">
        <f t="shared" si="55"/>
        <v>0</v>
      </c>
      <c r="GL138" s="3">
        <f t="shared" si="55"/>
        <v>0</v>
      </c>
      <c r="GM138" s="3">
        <f t="shared" si="55"/>
        <v>0</v>
      </c>
      <c r="GN138" s="3">
        <f t="shared" si="55"/>
        <v>0</v>
      </c>
      <c r="GO138" s="3">
        <f t="shared" si="55"/>
        <v>0</v>
      </c>
      <c r="GP138" s="3">
        <f t="shared" si="55"/>
        <v>0</v>
      </c>
      <c r="GQ138" s="3">
        <f t="shared" si="55"/>
        <v>0</v>
      </c>
      <c r="GR138" s="3">
        <f t="shared" si="55"/>
        <v>0</v>
      </c>
      <c r="GS138" s="3">
        <f t="shared" si="55"/>
        <v>0</v>
      </c>
      <c r="GT138" s="3">
        <f t="shared" si="55"/>
        <v>0</v>
      </c>
      <c r="GU138" s="3">
        <f t="shared" si="55"/>
        <v>0</v>
      </c>
      <c r="GV138" s="3">
        <f t="shared" si="55"/>
        <v>0</v>
      </c>
      <c r="GW138" s="3">
        <f t="shared" si="55"/>
        <v>0</v>
      </c>
      <c r="GX138" s="3">
        <f t="shared" si="55"/>
        <v>0</v>
      </c>
    </row>
    <row r="140" spans="1:245" x14ac:dyDescent="0.2">
      <c r="A140">
        <v>17</v>
      </c>
      <c r="B140">
        <v>1</v>
      </c>
      <c r="C140">
        <f>ROW(SmtRes!A29)</f>
        <v>29</v>
      </c>
      <c r="D140">
        <f>ROW(EtalonRes!A29)</f>
        <v>29</v>
      </c>
      <c r="E140" t="s">
        <v>121</v>
      </c>
      <c r="F140" t="s">
        <v>122</v>
      </c>
      <c r="G140" t="s">
        <v>123</v>
      </c>
      <c r="H140" t="s">
        <v>124</v>
      </c>
      <c r="I140">
        <f>ROUND(1/100,9)</f>
        <v>0.01</v>
      </c>
      <c r="J140">
        <v>0</v>
      </c>
      <c r="K140">
        <f>ROUND(1/100,9)</f>
        <v>0.01</v>
      </c>
      <c r="O140">
        <f>ROUND(CP140,2)</f>
        <v>68.819999999999993</v>
      </c>
      <c r="P140">
        <f>ROUND(CQ140*I140,2)</f>
        <v>0</v>
      </c>
      <c r="Q140">
        <f>ROUND(CR140*I140,2)</f>
        <v>0</v>
      </c>
      <c r="R140">
        <f>ROUND(CS140*I140,2)</f>
        <v>0</v>
      </c>
      <c r="S140">
        <f>ROUND(CT140*I140,2)</f>
        <v>68.819999999999993</v>
      </c>
      <c r="T140">
        <f>ROUND(CU140*I140,2)</f>
        <v>0</v>
      </c>
      <c r="U140">
        <f>CV140*I140</f>
        <v>0.15551999999999999</v>
      </c>
      <c r="V140">
        <f>CW140*I140</f>
        <v>0</v>
      </c>
      <c r="W140">
        <f>ROUND(CX140*I140,2)</f>
        <v>0</v>
      </c>
      <c r="X140">
        <f>ROUND(CY140,2)</f>
        <v>44.73</v>
      </c>
      <c r="Y140">
        <f>ROUND(CZ140,2)</f>
        <v>27.53</v>
      </c>
      <c r="AA140">
        <v>109166226</v>
      </c>
      <c r="AB140">
        <f>ROUND((AC140+AD140+AF140),6)</f>
        <v>199.14</v>
      </c>
      <c r="AC140">
        <f>ROUND((ES140),6)</f>
        <v>0</v>
      </c>
      <c r="AD140">
        <f>ROUND((((ET140)-(EU140))+AE140),6)</f>
        <v>0</v>
      </c>
      <c r="AE140">
        <f>ROUND((EU140),6)</f>
        <v>0</v>
      </c>
      <c r="AF140">
        <f>ROUND(((EV140*1.2)),6)</f>
        <v>199.14</v>
      </c>
      <c r="AG140">
        <f>ROUND((AP140),6)</f>
        <v>0</v>
      </c>
      <c r="AH140">
        <f>((EW140*1.2))</f>
        <v>15.552</v>
      </c>
      <c r="AI140">
        <f>(EX140)</f>
        <v>0</v>
      </c>
      <c r="AJ140">
        <f>(AS140)</f>
        <v>0</v>
      </c>
      <c r="AK140">
        <v>165.95</v>
      </c>
      <c r="AL140">
        <v>0</v>
      </c>
      <c r="AM140">
        <v>0</v>
      </c>
      <c r="AN140">
        <v>0</v>
      </c>
      <c r="AO140">
        <v>165.95</v>
      </c>
      <c r="AP140">
        <v>0</v>
      </c>
      <c r="AQ140">
        <v>12.96</v>
      </c>
      <c r="AR140">
        <v>0</v>
      </c>
      <c r="AS140">
        <v>0</v>
      </c>
      <c r="AT140">
        <v>65</v>
      </c>
      <c r="AU140">
        <v>40</v>
      </c>
      <c r="AV140">
        <v>1</v>
      </c>
      <c r="AW140">
        <v>1</v>
      </c>
      <c r="AZ140">
        <v>1</v>
      </c>
      <c r="BA140">
        <v>34.56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4</v>
      </c>
      <c r="BJ140" t="s">
        <v>125</v>
      </c>
      <c r="BM140">
        <v>200001</v>
      </c>
      <c r="BN140">
        <v>0</v>
      </c>
      <c r="BO140" t="s">
        <v>3</v>
      </c>
      <c r="BP140">
        <v>0</v>
      </c>
      <c r="BQ140">
        <v>4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65</v>
      </c>
      <c r="CA140">
        <v>40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273</v>
      </c>
      <c r="CO140">
        <v>0</v>
      </c>
      <c r="CP140">
        <f>(P140+Q140+S140)</f>
        <v>68.819999999999993</v>
      </c>
      <c r="CQ140">
        <f>AC140*BC140</f>
        <v>0</v>
      </c>
      <c r="CR140">
        <f>AD140*BB140</f>
        <v>0</v>
      </c>
      <c r="CS140">
        <f>AE140*BS140</f>
        <v>0</v>
      </c>
      <c r="CT140">
        <f>AF140*BA140</f>
        <v>6882.2784000000001</v>
      </c>
      <c r="CU140">
        <f t="shared" ref="CU140:CX141" si="56">AG140</f>
        <v>0</v>
      </c>
      <c r="CV140">
        <f t="shared" si="56"/>
        <v>15.552</v>
      </c>
      <c r="CW140">
        <f t="shared" si="56"/>
        <v>0</v>
      </c>
      <c r="CX140">
        <f t="shared" si="56"/>
        <v>0</v>
      </c>
      <c r="CY140">
        <f>(((S140+R140)*AT140)/100)</f>
        <v>44.73299999999999</v>
      </c>
      <c r="CZ140">
        <f>(((S140+R140)*AU140)/100)</f>
        <v>27.527999999999999</v>
      </c>
      <c r="DC140" t="s">
        <v>3</v>
      </c>
      <c r="DD140" t="s">
        <v>3</v>
      </c>
      <c r="DE140" t="s">
        <v>3</v>
      </c>
      <c r="DF140" t="s">
        <v>3</v>
      </c>
      <c r="DG140" t="s">
        <v>22</v>
      </c>
      <c r="DH140" t="s">
        <v>3</v>
      </c>
      <c r="DI140" t="s">
        <v>22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124</v>
      </c>
      <c r="DW140" t="s">
        <v>124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102156749</v>
      </c>
      <c r="EF140">
        <v>4</v>
      </c>
      <c r="EG140" t="s">
        <v>120</v>
      </c>
      <c r="EH140">
        <v>0</v>
      </c>
      <c r="EI140" t="s">
        <v>3</v>
      </c>
      <c r="EJ140">
        <v>4</v>
      </c>
      <c r="EK140">
        <v>200001</v>
      </c>
      <c r="EL140" t="s">
        <v>126</v>
      </c>
      <c r="EM140" t="s">
        <v>127</v>
      </c>
      <c r="EO140" t="s">
        <v>128</v>
      </c>
      <c r="EQ140">
        <v>131072</v>
      </c>
      <c r="ER140">
        <v>165.95</v>
      </c>
      <c r="ES140">
        <v>0</v>
      </c>
      <c r="ET140">
        <v>0</v>
      </c>
      <c r="EU140">
        <v>0</v>
      </c>
      <c r="EV140">
        <v>165.95</v>
      </c>
      <c r="EW140">
        <v>12.96</v>
      </c>
      <c r="EX140">
        <v>0</v>
      </c>
      <c r="EY140">
        <v>0</v>
      </c>
      <c r="FQ140">
        <v>0</v>
      </c>
      <c r="FR140">
        <f>ROUND(IF(AND(BH140=3,BI140=3),P140,0),2)</f>
        <v>0</v>
      </c>
      <c r="FS140">
        <v>0</v>
      </c>
      <c r="FX140">
        <v>65</v>
      </c>
      <c r="FY140">
        <v>40</v>
      </c>
      <c r="GA140" t="s">
        <v>3</v>
      </c>
      <c r="GD140">
        <v>1</v>
      </c>
      <c r="GF140">
        <v>-500447206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>ROUND(IF(AND(BH140=3,BI140=3,FS140&lt;&gt;0),P140,0),2)</f>
        <v>0</v>
      </c>
      <c r="GM140">
        <f>ROUND(O140+X140+Y140,2)+GX140</f>
        <v>141.08000000000001</v>
      </c>
      <c r="GN140">
        <f>IF(OR(BI140=0,BI140=1),ROUND(O140+X140+Y140,2),0)</f>
        <v>0</v>
      </c>
      <c r="GO140">
        <f>IF(BI140=2,ROUND(O140+X140+Y140,2),0)</f>
        <v>0</v>
      </c>
      <c r="GP140">
        <f>IF(BI140=4,ROUND(O140+X140+Y140,2)+GX140,0)</f>
        <v>141.08000000000001</v>
      </c>
      <c r="GR140">
        <v>0</v>
      </c>
      <c r="GS140">
        <v>3</v>
      </c>
      <c r="GT140">
        <v>0</v>
      </c>
      <c r="GU140" t="s">
        <v>3</v>
      </c>
      <c r="GV140">
        <f>ROUND((GT140),6)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GV140*GW140</f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C141">
        <f>ROW(SmtRes!A31)</f>
        <v>31</v>
      </c>
      <c r="D141">
        <f>ROW(EtalonRes!A31)</f>
        <v>31</v>
      </c>
      <c r="E141" t="s">
        <v>129</v>
      </c>
      <c r="F141" t="s">
        <v>130</v>
      </c>
      <c r="G141" t="s">
        <v>131</v>
      </c>
      <c r="H141" t="s">
        <v>19</v>
      </c>
      <c r="I141">
        <v>1</v>
      </c>
      <c r="J141">
        <v>0</v>
      </c>
      <c r="K141">
        <v>1</v>
      </c>
      <c r="O141">
        <f>ROUND(CP141,2)</f>
        <v>1052.1400000000001</v>
      </c>
      <c r="P141">
        <f>ROUND(CQ141*I141,2)</f>
        <v>0</v>
      </c>
      <c r="Q141">
        <f>ROUND(CR141*I141,2)</f>
        <v>0</v>
      </c>
      <c r="R141">
        <f>ROUND(CS141*I141,2)</f>
        <v>0</v>
      </c>
      <c r="S141">
        <f>ROUND(CT141*I141,2)</f>
        <v>1052.1400000000001</v>
      </c>
      <c r="T141">
        <f>ROUND(CU141*I141,2)</f>
        <v>0</v>
      </c>
      <c r="U141">
        <f>CV141*I141</f>
        <v>3.24</v>
      </c>
      <c r="V141">
        <f>CW141*I141</f>
        <v>0</v>
      </c>
      <c r="W141">
        <f>ROUND(CX141*I141,2)</f>
        <v>0</v>
      </c>
      <c r="X141">
        <f>ROUND(CY141,2)</f>
        <v>683.89</v>
      </c>
      <c r="Y141">
        <f>ROUND(CZ141,2)</f>
        <v>420.86</v>
      </c>
      <c r="AA141">
        <v>109166226</v>
      </c>
      <c r="AB141">
        <f>ROUND((AC141+AD141+AF141),6)</f>
        <v>30.443999999999999</v>
      </c>
      <c r="AC141">
        <f>ROUND((ES141),6)</f>
        <v>0</v>
      </c>
      <c r="AD141">
        <f>ROUND((((ET141)-(EU141))+AE141),6)</f>
        <v>0</v>
      </c>
      <c r="AE141">
        <f>ROUND((EU141),6)</f>
        <v>0</v>
      </c>
      <c r="AF141">
        <f>ROUND(((EV141*1.2)),6)</f>
        <v>30.443999999999999</v>
      </c>
      <c r="AG141">
        <f>ROUND((AP141),6)</f>
        <v>0</v>
      </c>
      <c r="AH141">
        <f>((EW141*1.2))</f>
        <v>3.24</v>
      </c>
      <c r="AI141">
        <f>(EX141)</f>
        <v>0</v>
      </c>
      <c r="AJ141">
        <f>(AS141)</f>
        <v>0</v>
      </c>
      <c r="AK141">
        <v>25.37</v>
      </c>
      <c r="AL141">
        <v>0</v>
      </c>
      <c r="AM141">
        <v>0</v>
      </c>
      <c r="AN141">
        <v>0</v>
      </c>
      <c r="AO141">
        <v>25.37</v>
      </c>
      <c r="AP141">
        <v>0</v>
      </c>
      <c r="AQ141">
        <v>2.7</v>
      </c>
      <c r="AR141">
        <v>0</v>
      </c>
      <c r="AS141">
        <v>0</v>
      </c>
      <c r="AT141">
        <v>65</v>
      </c>
      <c r="AU141">
        <v>40</v>
      </c>
      <c r="AV141">
        <v>1</v>
      </c>
      <c r="AW141">
        <v>1</v>
      </c>
      <c r="AZ141">
        <v>1</v>
      </c>
      <c r="BA141">
        <v>34.56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4</v>
      </c>
      <c r="BJ141" t="s">
        <v>132</v>
      </c>
      <c r="BM141">
        <v>200001</v>
      </c>
      <c r="BN141">
        <v>0</v>
      </c>
      <c r="BO141" t="s">
        <v>3</v>
      </c>
      <c r="BP141">
        <v>0</v>
      </c>
      <c r="BQ141">
        <v>4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65</v>
      </c>
      <c r="CA141">
        <v>40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273</v>
      </c>
      <c r="CO141">
        <v>0</v>
      </c>
      <c r="CP141">
        <f>(P141+Q141+S141)</f>
        <v>1052.1400000000001</v>
      </c>
      <c r="CQ141">
        <f>AC141*BC141</f>
        <v>0</v>
      </c>
      <c r="CR141">
        <f>AD141*BB141</f>
        <v>0</v>
      </c>
      <c r="CS141">
        <f>AE141*BS141</f>
        <v>0</v>
      </c>
      <c r="CT141">
        <f>AF141*BA141</f>
        <v>1052.14464</v>
      </c>
      <c r="CU141">
        <f t="shared" si="56"/>
        <v>0</v>
      </c>
      <c r="CV141">
        <f t="shared" si="56"/>
        <v>3.24</v>
      </c>
      <c r="CW141">
        <f t="shared" si="56"/>
        <v>0</v>
      </c>
      <c r="CX141">
        <f t="shared" si="56"/>
        <v>0</v>
      </c>
      <c r="CY141">
        <f>(((S141+R141)*AT141)/100)</f>
        <v>683.89100000000008</v>
      </c>
      <c r="CZ141">
        <f>(((S141+R141)*AU141)/100)</f>
        <v>420.85600000000005</v>
      </c>
      <c r="DC141" t="s">
        <v>3</v>
      </c>
      <c r="DD141" t="s">
        <v>3</v>
      </c>
      <c r="DE141" t="s">
        <v>3</v>
      </c>
      <c r="DF141" t="s">
        <v>3</v>
      </c>
      <c r="DG141" t="s">
        <v>22</v>
      </c>
      <c r="DH141" t="s">
        <v>3</v>
      </c>
      <c r="DI141" t="s">
        <v>22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19</v>
      </c>
      <c r="DW141" t="s">
        <v>19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102156749</v>
      </c>
      <c r="EF141">
        <v>4</v>
      </c>
      <c r="EG141" t="s">
        <v>120</v>
      </c>
      <c r="EH141">
        <v>0</v>
      </c>
      <c r="EI141" t="s">
        <v>3</v>
      </c>
      <c r="EJ141">
        <v>4</v>
      </c>
      <c r="EK141">
        <v>200001</v>
      </c>
      <c r="EL141" t="s">
        <v>126</v>
      </c>
      <c r="EM141" t="s">
        <v>127</v>
      </c>
      <c r="EO141" t="s">
        <v>128</v>
      </c>
      <c r="EQ141">
        <v>0</v>
      </c>
      <c r="ER141">
        <v>25.37</v>
      </c>
      <c r="ES141">
        <v>0</v>
      </c>
      <c r="ET141">
        <v>0</v>
      </c>
      <c r="EU141">
        <v>0</v>
      </c>
      <c r="EV141">
        <v>25.37</v>
      </c>
      <c r="EW141">
        <v>2.7</v>
      </c>
      <c r="EX141">
        <v>0</v>
      </c>
      <c r="EY141">
        <v>0</v>
      </c>
      <c r="FQ141">
        <v>0</v>
      </c>
      <c r="FR141">
        <f>ROUND(IF(AND(BH141=3,BI141=3),P141,0),2)</f>
        <v>0</v>
      </c>
      <c r="FS141">
        <v>0</v>
      </c>
      <c r="FX141">
        <v>65</v>
      </c>
      <c r="FY141">
        <v>40</v>
      </c>
      <c r="GA141" t="s">
        <v>3</v>
      </c>
      <c r="GD141">
        <v>1</v>
      </c>
      <c r="GF141">
        <v>-55082623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>ROUND(IF(AND(BH141=3,BI141=3,FS141&lt;&gt;0),P141,0),2)</f>
        <v>0</v>
      </c>
      <c r="GM141">
        <f>ROUND(O141+X141+Y141,2)+GX141</f>
        <v>2156.89</v>
      </c>
      <c r="GN141">
        <f>IF(OR(BI141=0,BI141=1),ROUND(O141+X141+Y141,2),0)</f>
        <v>0</v>
      </c>
      <c r="GO141">
        <f>IF(BI141=2,ROUND(O141+X141+Y141,2),0)</f>
        <v>0</v>
      </c>
      <c r="GP141">
        <f>IF(BI141=4,ROUND(O141+X141+Y141,2)+GX141,0)</f>
        <v>2156.89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3" spans="1:245" x14ac:dyDescent="0.2">
      <c r="A143" s="2">
        <v>51</v>
      </c>
      <c r="B143" s="2">
        <f>B136</f>
        <v>1</v>
      </c>
      <c r="C143" s="2">
        <f>A136</f>
        <v>4</v>
      </c>
      <c r="D143" s="2">
        <f>ROW(A136)</f>
        <v>136</v>
      </c>
      <c r="E143" s="2"/>
      <c r="F143" s="2" t="str">
        <f>IF(F136&lt;&gt;"",F136,"")</f>
        <v>Новый раздел</v>
      </c>
      <c r="G143" s="2" t="str">
        <f>IF(G136&lt;&gt;"",G136,"")</f>
        <v>Пусконаладочные работы</v>
      </c>
      <c r="H143" s="2">
        <v>0</v>
      </c>
      <c r="I143" s="2"/>
      <c r="J143" s="2"/>
      <c r="K143" s="2"/>
      <c r="L143" s="2"/>
      <c r="M143" s="2"/>
      <c r="N143" s="2"/>
      <c r="O143" s="2">
        <f t="shared" ref="O143:T143" si="57">ROUND(AB143,2)</f>
        <v>1120.96</v>
      </c>
      <c r="P143" s="2">
        <f t="shared" si="57"/>
        <v>0</v>
      </c>
      <c r="Q143" s="2">
        <f t="shared" si="57"/>
        <v>0</v>
      </c>
      <c r="R143" s="2">
        <f t="shared" si="57"/>
        <v>0</v>
      </c>
      <c r="S143" s="2">
        <f t="shared" si="57"/>
        <v>1120.96</v>
      </c>
      <c r="T143" s="2">
        <f t="shared" si="57"/>
        <v>0</v>
      </c>
      <c r="U143" s="2">
        <f>AH143</f>
        <v>3.3955200000000003</v>
      </c>
      <c r="V143" s="2">
        <f>AI143</f>
        <v>0</v>
      </c>
      <c r="W143" s="2">
        <f>ROUND(AJ143,2)</f>
        <v>0</v>
      </c>
      <c r="X143" s="2">
        <f>ROUND(AK143,2)</f>
        <v>728.62</v>
      </c>
      <c r="Y143" s="2">
        <f>ROUND(AL143,2)</f>
        <v>448.39</v>
      </c>
      <c r="Z143" s="2"/>
      <c r="AA143" s="2"/>
      <c r="AB143" s="2">
        <f>ROUND(SUMIF(AA140:AA141,"=109166226",O140:O141),2)</f>
        <v>1120.96</v>
      </c>
      <c r="AC143" s="2">
        <f>ROUND(SUMIF(AA140:AA141,"=109166226",P140:P141),2)</f>
        <v>0</v>
      </c>
      <c r="AD143" s="2">
        <f>ROUND(SUMIF(AA140:AA141,"=109166226",Q140:Q141),2)</f>
        <v>0</v>
      </c>
      <c r="AE143" s="2">
        <f>ROUND(SUMIF(AA140:AA141,"=109166226",R140:R141),2)</f>
        <v>0</v>
      </c>
      <c r="AF143" s="2">
        <f>ROUND(SUMIF(AA140:AA141,"=109166226",S140:S141),2)</f>
        <v>1120.96</v>
      </c>
      <c r="AG143" s="2">
        <f>ROUND(SUMIF(AA140:AA141,"=109166226",T140:T141),2)</f>
        <v>0</v>
      </c>
      <c r="AH143" s="2">
        <f>SUMIF(AA140:AA141,"=109166226",U140:U141)</f>
        <v>3.3955200000000003</v>
      </c>
      <c r="AI143" s="2">
        <f>SUMIF(AA140:AA141,"=109166226",V140:V141)</f>
        <v>0</v>
      </c>
      <c r="AJ143" s="2">
        <f>ROUND(SUMIF(AA140:AA141,"=109166226",W140:W141),2)</f>
        <v>0</v>
      </c>
      <c r="AK143" s="2">
        <f>ROUND(SUMIF(AA140:AA141,"=109166226",X140:X141),2)</f>
        <v>728.62</v>
      </c>
      <c r="AL143" s="2">
        <f>ROUND(SUMIF(AA140:AA141,"=109166226",Y140:Y141),2)</f>
        <v>448.39</v>
      </c>
      <c r="AM143" s="2"/>
      <c r="AN143" s="2"/>
      <c r="AO143" s="2">
        <f t="shared" ref="AO143:BD143" si="58">ROUND(BX143,2)</f>
        <v>0</v>
      </c>
      <c r="AP143" s="2">
        <f t="shared" si="58"/>
        <v>0</v>
      </c>
      <c r="AQ143" s="2">
        <f t="shared" si="58"/>
        <v>0</v>
      </c>
      <c r="AR143" s="2">
        <f t="shared" si="58"/>
        <v>2297.9699999999998</v>
      </c>
      <c r="AS143" s="2">
        <f t="shared" si="58"/>
        <v>0</v>
      </c>
      <c r="AT143" s="2">
        <f t="shared" si="58"/>
        <v>0</v>
      </c>
      <c r="AU143" s="2">
        <f t="shared" si="58"/>
        <v>2297.9699999999998</v>
      </c>
      <c r="AV143" s="2">
        <f t="shared" si="58"/>
        <v>0</v>
      </c>
      <c r="AW143" s="2">
        <f t="shared" si="58"/>
        <v>0</v>
      </c>
      <c r="AX143" s="2">
        <f t="shared" si="58"/>
        <v>0</v>
      </c>
      <c r="AY143" s="2">
        <f t="shared" si="58"/>
        <v>0</v>
      </c>
      <c r="AZ143" s="2">
        <f t="shared" si="58"/>
        <v>0</v>
      </c>
      <c r="BA143" s="2">
        <f t="shared" si="58"/>
        <v>0</v>
      </c>
      <c r="BB143" s="2">
        <f t="shared" si="58"/>
        <v>0</v>
      </c>
      <c r="BC143" s="2">
        <f t="shared" si="58"/>
        <v>0</v>
      </c>
      <c r="BD143" s="2">
        <f t="shared" si="58"/>
        <v>0</v>
      </c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>
        <f>ROUND(SUMIF(AA140:AA141,"=109166226",FQ140:FQ141),2)</f>
        <v>0</v>
      </c>
      <c r="BY143" s="2">
        <f>ROUND(SUMIF(AA140:AA141,"=109166226",FR140:FR141),2)</f>
        <v>0</v>
      </c>
      <c r="BZ143" s="2">
        <f>ROUND(SUMIF(AA140:AA141,"=109166226",GL140:GL141),2)</f>
        <v>0</v>
      </c>
      <c r="CA143" s="2">
        <f>ROUND(SUMIF(AA140:AA141,"=109166226",GM140:GM141),2)</f>
        <v>2297.9699999999998</v>
      </c>
      <c r="CB143" s="2">
        <f>ROUND(SUMIF(AA140:AA141,"=109166226",GN140:GN141),2)</f>
        <v>0</v>
      </c>
      <c r="CC143" s="2">
        <f>ROUND(SUMIF(AA140:AA141,"=109166226",GO140:GO141),2)</f>
        <v>0</v>
      </c>
      <c r="CD143" s="2">
        <f>ROUND(SUMIF(AA140:AA141,"=109166226",GP140:GP141),2)</f>
        <v>2297.9699999999998</v>
      </c>
      <c r="CE143" s="2">
        <f>AC143-BX143</f>
        <v>0</v>
      </c>
      <c r="CF143" s="2">
        <f>AC143-BY143</f>
        <v>0</v>
      </c>
      <c r="CG143" s="2">
        <f>BX143-BZ143</f>
        <v>0</v>
      </c>
      <c r="CH143" s="2">
        <f>AC143-BX143-BY143+BZ143</f>
        <v>0</v>
      </c>
      <c r="CI143" s="2">
        <f>BY143-BZ143</f>
        <v>0</v>
      </c>
      <c r="CJ143" s="2">
        <f>ROUND(SUMIF(AA140:AA141,"=109166226",GX140:GX141),2)</f>
        <v>0</v>
      </c>
      <c r="CK143" s="2">
        <f>ROUND(SUMIF(AA140:AA141,"=109166226",GY140:GY141),2)</f>
        <v>0</v>
      </c>
      <c r="CL143" s="2">
        <f>ROUND(SUMIF(AA140:AA141,"=109166226",GZ140:GZ141),2)</f>
        <v>0</v>
      </c>
      <c r="CM143" s="2">
        <f>ROUND(SUMIF(AA140:AA141,"=109166226",HD140:HD141),2)</f>
        <v>0</v>
      </c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>
        <v>0</v>
      </c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201</v>
      </c>
      <c r="F145" s="4">
        <f>ROUND(Source!O143,O145)</f>
        <v>1120.96</v>
      </c>
      <c r="G145" s="4" t="s">
        <v>36</v>
      </c>
      <c r="H145" s="4" t="s">
        <v>37</v>
      </c>
      <c r="I145" s="4"/>
      <c r="J145" s="4"/>
      <c r="K145" s="4">
        <v>201</v>
      </c>
      <c r="L145" s="4">
        <v>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1120.96</v>
      </c>
      <c r="X145" s="4">
        <v>1</v>
      </c>
      <c r="Y145" s="4">
        <v>1120.96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202</v>
      </c>
      <c r="F146" s="4">
        <f>ROUND(Source!P143,O146)</f>
        <v>0</v>
      </c>
      <c r="G146" s="4" t="s">
        <v>38</v>
      </c>
      <c r="H146" s="4" t="s">
        <v>39</v>
      </c>
      <c r="I146" s="4"/>
      <c r="J146" s="4"/>
      <c r="K146" s="4">
        <v>202</v>
      </c>
      <c r="L146" s="4">
        <v>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222</v>
      </c>
      <c r="F147" s="4">
        <f>ROUND(Source!AO143,O147)</f>
        <v>0</v>
      </c>
      <c r="G147" s="4" t="s">
        <v>40</v>
      </c>
      <c r="H147" s="4" t="s">
        <v>41</v>
      </c>
      <c r="I147" s="4"/>
      <c r="J147" s="4"/>
      <c r="K147" s="4">
        <v>222</v>
      </c>
      <c r="L147" s="4">
        <v>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225</v>
      </c>
      <c r="F148" s="4">
        <f>ROUND(Source!AV143,O148)</f>
        <v>0</v>
      </c>
      <c r="G148" s="4" t="s">
        <v>42</v>
      </c>
      <c r="H148" s="4" t="s">
        <v>43</v>
      </c>
      <c r="I148" s="4"/>
      <c r="J148" s="4"/>
      <c r="K148" s="4">
        <v>225</v>
      </c>
      <c r="L148" s="4">
        <v>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226</v>
      </c>
      <c r="F149" s="4">
        <f>ROUND(Source!AW143,O149)</f>
        <v>0</v>
      </c>
      <c r="G149" s="4" t="s">
        <v>44</v>
      </c>
      <c r="H149" s="4" t="s">
        <v>45</v>
      </c>
      <c r="I149" s="4"/>
      <c r="J149" s="4"/>
      <c r="K149" s="4">
        <v>226</v>
      </c>
      <c r="L149" s="4">
        <v>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227</v>
      </c>
      <c r="F150" s="4">
        <f>ROUND(Source!AX143,O150)</f>
        <v>0</v>
      </c>
      <c r="G150" s="4" t="s">
        <v>46</v>
      </c>
      <c r="H150" s="4" t="s">
        <v>47</v>
      </c>
      <c r="I150" s="4"/>
      <c r="J150" s="4"/>
      <c r="K150" s="4">
        <v>227</v>
      </c>
      <c r="L150" s="4">
        <v>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228</v>
      </c>
      <c r="F151" s="4">
        <f>ROUND(Source!AY143,O151)</f>
        <v>0</v>
      </c>
      <c r="G151" s="4" t="s">
        <v>48</v>
      </c>
      <c r="H151" s="4" t="s">
        <v>49</v>
      </c>
      <c r="I151" s="4"/>
      <c r="J151" s="4"/>
      <c r="K151" s="4">
        <v>228</v>
      </c>
      <c r="L151" s="4">
        <v>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216</v>
      </c>
      <c r="F152" s="4">
        <f>ROUND(Source!AP143,O152)</f>
        <v>0</v>
      </c>
      <c r="G152" s="4" t="s">
        <v>50</v>
      </c>
      <c r="H152" s="4" t="s">
        <v>51</v>
      </c>
      <c r="I152" s="4"/>
      <c r="J152" s="4"/>
      <c r="K152" s="4">
        <v>216</v>
      </c>
      <c r="L152" s="4">
        <v>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223</v>
      </c>
      <c r="F153" s="4">
        <f>ROUND(Source!AQ143,O153)</f>
        <v>0</v>
      </c>
      <c r="G153" s="4" t="s">
        <v>52</v>
      </c>
      <c r="H153" s="4" t="s">
        <v>53</v>
      </c>
      <c r="I153" s="4"/>
      <c r="J153" s="4"/>
      <c r="K153" s="4">
        <v>223</v>
      </c>
      <c r="L153" s="4">
        <v>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229</v>
      </c>
      <c r="F154" s="4">
        <f>ROUND(Source!AZ143,O154)</f>
        <v>0</v>
      </c>
      <c r="G154" s="4" t="s">
        <v>54</v>
      </c>
      <c r="H154" s="4" t="s">
        <v>55</v>
      </c>
      <c r="I154" s="4"/>
      <c r="J154" s="4"/>
      <c r="K154" s="4">
        <v>229</v>
      </c>
      <c r="L154" s="4">
        <v>10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203</v>
      </c>
      <c r="F155" s="4">
        <f>ROUND(Source!Q143,O155)</f>
        <v>0</v>
      </c>
      <c r="G155" s="4" t="s">
        <v>56</v>
      </c>
      <c r="H155" s="4" t="s">
        <v>57</v>
      </c>
      <c r="I155" s="4"/>
      <c r="J155" s="4"/>
      <c r="K155" s="4">
        <v>203</v>
      </c>
      <c r="L155" s="4">
        <v>11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231</v>
      </c>
      <c r="F156" s="4">
        <f>ROUND(Source!BB143,O156)</f>
        <v>0</v>
      </c>
      <c r="G156" s="4" t="s">
        <v>58</v>
      </c>
      <c r="H156" s="4" t="s">
        <v>59</v>
      </c>
      <c r="I156" s="4"/>
      <c r="J156" s="4"/>
      <c r="K156" s="4">
        <v>231</v>
      </c>
      <c r="L156" s="4">
        <v>12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204</v>
      </c>
      <c r="F157" s="4">
        <f>ROUND(Source!R143,O157)</f>
        <v>0</v>
      </c>
      <c r="G157" s="4" t="s">
        <v>60</v>
      </c>
      <c r="H157" s="4" t="s">
        <v>61</v>
      </c>
      <c r="I157" s="4"/>
      <c r="J157" s="4"/>
      <c r="K157" s="4">
        <v>204</v>
      </c>
      <c r="L157" s="4">
        <v>13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205</v>
      </c>
      <c r="F158" s="4">
        <f>ROUND(Source!S143,O158)</f>
        <v>1120.96</v>
      </c>
      <c r="G158" s="4" t="s">
        <v>62</v>
      </c>
      <c r="H158" s="4" t="s">
        <v>63</v>
      </c>
      <c r="I158" s="4"/>
      <c r="J158" s="4"/>
      <c r="K158" s="4">
        <v>205</v>
      </c>
      <c r="L158" s="4">
        <v>14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1120.96</v>
      </c>
      <c r="X158" s="4">
        <v>1</v>
      </c>
      <c r="Y158" s="4">
        <v>1120.96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232</v>
      </c>
      <c r="F159" s="4">
        <f>ROUND(Source!BC143,O159)</f>
        <v>0</v>
      </c>
      <c r="G159" s="4" t="s">
        <v>64</v>
      </c>
      <c r="H159" s="4" t="s">
        <v>65</v>
      </c>
      <c r="I159" s="4"/>
      <c r="J159" s="4"/>
      <c r="K159" s="4">
        <v>232</v>
      </c>
      <c r="L159" s="4">
        <v>15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214</v>
      </c>
      <c r="F160" s="4">
        <f>ROUND(Source!AS143,O160)</f>
        <v>0</v>
      </c>
      <c r="G160" s="4" t="s">
        <v>66</v>
      </c>
      <c r="H160" s="4" t="s">
        <v>67</v>
      </c>
      <c r="I160" s="4"/>
      <c r="J160" s="4"/>
      <c r="K160" s="4">
        <v>214</v>
      </c>
      <c r="L160" s="4">
        <v>16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215</v>
      </c>
      <c r="F161" s="4">
        <f>ROUND(Source!AT143,O161)</f>
        <v>0</v>
      </c>
      <c r="G161" s="4" t="s">
        <v>68</v>
      </c>
      <c r="H161" s="4" t="s">
        <v>69</v>
      </c>
      <c r="I161" s="4"/>
      <c r="J161" s="4"/>
      <c r="K161" s="4">
        <v>215</v>
      </c>
      <c r="L161" s="4">
        <v>17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217</v>
      </c>
      <c r="F162" s="4">
        <f>ROUND(Source!AU143,O162)</f>
        <v>2297.9699999999998</v>
      </c>
      <c r="G162" s="4" t="s">
        <v>70</v>
      </c>
      <c r="H162" s="4" t="s">
        <v>71</v>
      </c>
      <c r="I162" s="4"/>
      <c r="J162" s="4"/>
      <c r="K162" s="4">
        <v>217</v>
      </c>
      <c r="L162" s="4">
        <v>18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2297.9699999999998</v>
      </c>
      <c r="X162" s="4">
        <v>1</v>
      </c>
      <c r="Y162" s="4">
        <v>2297.9699999999998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230</v>
      </c>
      <c r="F163" s="4">
        <f>ROUND(Source!BA143,O163)</f>
        <v>0</v>
      </c>
      <c r="G163" s="4" t="s">
        <v>72</v>
      </c>
      <c r="H163" s="4" t="s">
        <v>73</v>
      </c>
      <c r="I163" s="4"/>
      <c r="J163" s="4"/>
      <c r="K163" s="4">
        <v>230</v>
      </c>
      <c r="L163" s="4">
        <v>19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206</v>
      </c>
      <c r="F164" s="4">
        <f>ROUND(Source!T143,O164)</f>
        <v>0</v>
      </c>
      <c r="G164" s="4" t="s">
        <v>74</v>
      </c>
      <c r="H164" s="4" t="s">
        <v>75</v>
      </c>
      <c r="I164" s="4"/>
      <c r="J164" s="4"/>
      <c r="K164" s="4">
        <v>206</v>
      </c>
      <c r="L164" s="4">
        <v>20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207</v>
      </c>
      <c r="F165" s="4">
        <f>Source!U143</f>
        <v>3.3955200000000003</v>
      </c>
      <c r="G165" s="4" t="s">
        <v>76</v>
      </c>
      <c r="H165" s="4" t="s">
        <v>77</v>
      </c>
      <c r="I165" s="4"/>
      <c r="J165" s="4"/>
      <c r="K165" s="4">
        <v>207</v>
      </c>
      <c r="L165" s="4">
        <v>21</v>
      </c>
      <c r="M165" s="4">
        <v>3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3.3955200000000003</v>
      </c>
      <c r="X165" s="4">
        <v>1</v>
      </c>
      <c r="Y165" s="4">
        <v>3.3955200000000003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208</v>
      </c>
      <c r="F166" s="4">
        <f>Source!V143</f>
        <v>0</v>
      </c>
      <c r="G166" s="4" t="s">
        <v>78</v>
      </c>
      <c r="H166" s="4" t="s">
        <v>79</v>
      </c>
      <c r="I166" s="4"/>
      <c r="J166" s="4"/>
      <c r="K166" s="4">
        <v>208</v>
      </c>
      <c r="L166" s="4">
        <v>22</v>
      </c>
      <c r="M166" s="4">
        <v>3</v>
      </c>
      <c r="N166" s="4" t="s">
        <v>3</v>
      </c>
      <c r="O166" s="4">
        <v>-1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209</v>
      </c>
      <c r="F167" s="4">
        <f>ROUND(Source!W143,O167)</f>
        <v>0</v>
      </c>
      <c r="G167" s="4" t="s">
        <v>80</v>
      </c>
      <c r="H167" s="4" t="s">
        <v>81</v>
      </c>
      <c r="I167" s="4"/>
      <c r="J167" s="4"/>
      <c r="K167" s="4">
        <v>209</v>
      </c>
      <c r="L167" s="4">
        <v>23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233</v>
      </c>
      <c r="F168" s="4">
        <f>ROUND(Source!BD143,O168)</f>
        <v>0</v>
      </c>
      <c r="G168" s="4" t="s">
        <v>82</v>
      </c>
      <c r="H168" s="4" t="s">
        <v>83</v>
      </c>
      <c r="I168" s="4"/>
      <c r="J168" s="4"/>
      <c r="K168" s="4">
        <v>233</v>
      </c>
      <c r="L168" s="4">
        <v>24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210</v>
      </c>
      <c r="F169" s="4">
        <f>ROUND(Source!X143,O169)</f>
        <v>728.62</v>
      </c>
      <c r="G169" s="4" t="s">
        <v>84</v>
      </c>
      <c r="H169" s="4" t="s">
        <v>85</v>
      </c>
      <c r="I169" s="4"/>
      <c r="J169" s="4"/>
      <c r="K169" s="4">
        <v>210</v>
      </c>
      <c r="L169" s="4">
        <v>25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728.62</v>
      </c>
      <c r="X169" s="4">
        <v>1</v>
      </c>
      <c r="Y169" s="4">
        <v>728.62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211</v>
      </c>
      <c r="F170" s="4">
        <f>ROUND(Source!Y143,O170)</f>
        <v>448.39</v>
      </c>
      <c r="G170" s="4" t="s">
        <v>86</v>
      </c>
      <c r="H170" s="4" t="s">
        <v>87</v>
      </c>
      <c r="I170" s="4"/>
      <c r="J170" s="4"/>
      <c r="K170" s="4">
        <v>211</v>
      </c>
      <c r="L170" s="4">
        <v>26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448.39</v>
      </c>
      <c r="X170" s="4">
        <v>1</v>
      </c>
      <c r="Y170" s="4">
        <v>448.39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224</v>
      </c>
      <c r="F171" s="4">
        <f>ROUND(Source!AR143,O171)</f>
        <v>2297.9699999999998</v>
      </c>
      <c r="G171" s="4" t="s">
        <v>88</v>
      </c>
      <c r="H171" s="4" t="s">
        <v>89</v>
      </c>
      <c r="I171" s="4"/>
      <c r="J171" s="4"/>
      <c r="K171" s="4">
        <v>224</v>
      </c>
      <c r="L171" s="4">
        <v>27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2297.9699999999998</v>
      </c>
      <c r="X171" s="4">
        <v>1</v>
      </c>
      <c r="Y171" s="4">
        <v>2297.9699999999998</v>
      </c>
      <c r="Z171" s="4"/>
      <c r="AA171" s="4"/>
      <c r="AB171" s="4"/>
    </row>
    <row r="173" spans="1:206" x14ac:dyDescent="0.2">
      <c r="A173" s="2">
        <v>51</v>
      </c>
      <c r="B173" s="2">
        <f>B20</f>
        <v>1</v>
      </c>
      <c r="C173" s="2">
        <f>A20</f>
        <v>3</v>
      </c>
      <c r="D173" s="2">
        <f>ROW(A20)</f>
        <v>20</v>
      </c>
      <c r="E173" s="2"/>
      <c r="F173" s="2" t="str">
        <f>IF(F20&lt;&gt;"",F20,"")</f>
        <v>Новая локальная смета</v>
      </c>
      <c r="G173" s="2" t="str">
        <f>IF(G20&lt;&gt;"",G20,"")</f>
        <v>Установка ПРВТ</v>
      </c>
      <c r="H173" s="2">
        <v>0</v>
      </c>
      <c r="I173" s="2"/>
      <c r="J173" s="2"/>
      <c r="K173" s="2"/>
      <c r="L173" s="2"/>
      <c r="M173" s="2"/>
      <c r="N173" s="2"/>
      <c r="O173" s="2">
        <f t="shared" ref="O173:T173" si="59">ROUND(O32+O68+O106+O143+AB173,2)</f>
        <v>36913.379999999997</v>
      </c>
      <c r="P173" s="2">
        <f t="shared" si="59"/>
        <v>33751.07</v>
      </c>
      <c r="Q173" s="2">
        <f t="shared" si="59"/>
        <v>688.63</v>
      </c>
      <c r="R173" s="2">
        <f t="shared" si="59"/>
        <v>274.12</v>
      </c>
      <c r="S173" s="2">
        <f t="shared" si="59"/>
        <v>2473.6799999999998</v>
      </c>
      <c r="T173" s="2">
        <f t="shared" si="59"/>
        <v>0</v>
      </c>
      <c r="U173" s="2">
        <f>U32+U68+U106+U143+AH173</f>
        <v>7.4496000000000002</v>
      </c>
      <c r="V173" s="2">
        <f>V32+V68+V106+V143+AI173</f>
        <v>0.5870399999999999</v>
      </c>
      <c r="W173" s="2">
        <f>ROUND(W32+W68+W106+W143+AJ173,2)</f>
        <v>0.04</v>
      </c>
      <c r="X173" s="2">
        <f>ROUND(X32+X68+X106+X143+AK173,2)</f>
        <v>2274.12</v>
      </c>
      <c r="Y173" s="2">
        <f>ROUND(Y32+Y68+Y106+Y143+AL173,2)</f>
        <v>1505.84</v>
      </c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>
        <f t="shared" ref="AO173:BD173" si="60">ROUND(AO32+AO68+AO106+AO143+BX173,2)</f>
        <v>0</v>
      </c>
      <c r="AP173" s="2">
        <f t="shared" si="60"/>
        <v>31808.47</v>
      </c>
      <c r="AQ173" s="2">
        <f t="shared" si="60"/>
        <v>0</v>
      </c>
      <c r="AR173" s="2">
        <f t="shared" si="60"/>
        <v>40693.339999999997</v>
      </c>
      <c r="AS173" s="2">
        <f t="shared" si="60"/>
        <v>1666.28</v>
      </c>
      <c r="AT173" s="2">
        <f t="shared" si="60"/>
        <v>4920.62</v>
      </c>
      <c r="AU173" s="2">
        <f t="shared" si="60"/>
        <v>2297.9699999999998</v>
      </c>
      <c r="AV173" s="2">
        <f t="shared" si="60"/>
        <v>33751.07</v>
      </c>
      <c r="AW173" s="2">
        <f t="shared" si="60"/>
        <v>1942.6</v>
      </c>
      <c r="AX173" s="2">
        <f t="shared" si="60"/>
        <v>0</v>
      </c>
      <c r="AY173" s="2">
        <f t="shared" si="60"/>
        <v>1942.6</v>
      </c>
      <c r="AZ173" s="2">
        <f t="shared" si="60"/>
        <v>31808.47</v>
      </c>
      <c r="BA173" s="2">
        <f t="shared" si="60"/>
        <v>0</v>
      </c>
      <c r="BB173" s="2">
        <f t="shared" si="60"/>
        <v>0</v>
      </c>
      <c r="BC173" s="2">
        <f t="shared" si="60"/>
        <v>0</v>
      </c>
      <c r="BD173" s="2">
        <f t="shared" si="60"/>
        <v>0</v>
      </c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>
        <v>0</v>
      </c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201</v>
      </c>
      <c r="F175" s="4">
        <f>ROUND(Source!O173,O175)</f>
        <v>36913.379999999997</v>
      </c>
      <c r="G175" s="4" t="s">
        <v>36</v>
      </c>
      <c r="H175" s="4" t="s">
        <v>37</v>
      </c>
      <c r="I175" s="4"/>
      <c r="J175" s="4"/>
      <c r="K175" s="4">
        <v>201</v>
      </c>
      <c r="L175" s="4">
        <v>1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36913.379999999997</v>
      </c>
      <c r="X175" s="4">
        <v>1</v>
      </c>
      <c r="Y175" s="4">
        <v>36913.379999999997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202</v>
      </c>
      <c r="F176" s="4">
        <f>ROUND(Source!P173,O176)</f>
        <v>33751.07</v>
      </c>
      <c r="G176" s="4" t="s">
        <v>38</v>
      </c>
      <c r="H176" s="4" t="s">
        <v>39</v>
      </c>
      <c r="I176" s="4"/>
      <c r="J176" s="4"/>
      <c r="K176" s="4">
        <v>202</v>
      </c>
      <c r="L176" s="4">
        <v>2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33751.07</v>
      </c>
      <c r="X176" s="4">
        <v>1</v>
      </c>
      <c r="Y176" s="4">
        <v>33751.07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222</v>
      </c>
      <c r="F177" s="4">
        <f>ROUND(Source!AO173,O177)</f>
        <v>0</v>
      </c>
      <c r="G177" s="4" t="s">
        <v>40</v>
      </c>
      <c r="H177" s="4" t="s">
        <v>41</v>
      </c>
      <c r="I177" s="4"/>
      <c r="J177" s="4"/>
      <c r="K177" s="4">
        <v>222</v>
      </c>
      <c r="L177" s="4">
        <v>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225</v>
      </c>
      <c r="F178" s="4">
        <f>ROUND(Source!AV173,O178)</f>
        <v>33751.07</v>
      </c>
      <c r="G178" s="4" t="s">
        <v>42</v>
      </c>
      <c r="H178" s="4" t="s">
        <v>43</v>
      </c>
      <c r="I178" s="4"/>
      <c r="J178" s="4"/>
      <c r="K178" s="4">
        <v>225</v>
      </c>
      <c r="L178" s="4">
        <v>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33751.07</v>
      </c>
      <c r="X178" s="4">
        <v>1</v>
      </c>
      <c r="Y178" s="4">
        <v>33751.07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226</v>
      </c>
      <c r="F179" s="4">
        <f>ROUND(Source!AW173,O179)</f>
        <v>1942.6</v>
      </c>
      <c r="G179" s="4" t="s">
        <v>44</v>
      </c>
      <c r="H179" s="4" t="s">
        <v>45</v>
      </c>
      <c r="I179" s="4"/>
      <c r="J179" s="4"/>
      <c r="K179" s="4">
        <v>226</v>
      </c>
      <c r="L179" s="4">
        <v>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1942.6</v>
      </c>
      <c r="X179" s="4">
        <v>1</v>
      </c>
      <c r="Y179" s="4">
        <v>1942.6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227</v>
      </c>
      <c r="F180" s="4">
        <f>ROUND(Source!AX173,O180)</f>
        <v>0</v>
      </c>
      <c r="G180" s="4" t="s">
        <v>46</v>
      </c>
      <c r="H180" s="4" t="s">
        <v>47</v>
      </c>
      <c r="I180" s="4"/>
      <c r="J180" s="4"/>
      <c r="K180" s="4">
        <v>227</v>
      </c>
      <c r="L180" s="4">
        <v>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228</v>
      </c>
      <c r="F181" s="4">
        <f>ROUND(Source!AY173,O181)</f>
        <v>1942.6</v>
      </c>
      <c r="G181" s="4" t="s">
        <v>48</v>
      </c>
      <c r="H181" s="4" t="s">
        <v>49</v>
      </c>
      <c r="I181" s="4"/>
      <c r="J181" s="4"/>
      <c r="K181" s="4">
        <v>228</v>
      </c>
      <c r="L181" s="4">
        <v>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1942.6</v>
      </c>
      <c r="X181" s="4">
        <v>1</v>
      </c>
      <c r="Y181" s="4">
        <v>1942.6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216</v>
      </c>
      <c r="F182" s="4">
        <f>ROUND(Source!AP173,O182)</f>
        <v>31808.47</v>
      </c>
      <c r="G182" s="4" t="s">
        <v>50</v>
      </c>
      <c r="H182" s="4" t="s">
        <v>51</v>
      </c>
      <c r="I182" s="4"/>
      <c r="J182" s="4"/>
      <c r="K182" s="4">
        <v>216</v>
      </c>
      <c r="L182" s="4">
        <v>8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31808.47</v>
      </c>
      <c r="X182" s="4">
        <v>1</v>
      </c>
      <c r="Y182" s="4">
        <v>31808.47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223</v>
      </c>
      <c r="F183" s="4">
        <f>ROUND(Source!AQ173,O183)</f>
        <v>0</v>
      </c>
      <c r="G183" s="4" t="s">
        <v>52</v>
      </c>
      <c r="H183" s="4" t="s">
        <v>53</v>
      </c>
      <c r="I183" s="4"/>
      <c r="J183" s="4"/>
      <c r="K183" s="4">
        <v>223</v>
      </c>
      <c r="L183" s="4">
        <v>9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229</v>
      </c>
      <c r="F184" s="4">
        <f>ROUND(Source!AZ173,O184)</f>
        <v>31808.47</v>
      </c>
      <c r="G184" s="4" t="s">
        <v>54</v>
      </c>
      <c r="H184" s="4" t="s">
        <v>55</v>
      </c>
      <c r="I184" s="4"/>
      <c r="J184" s="4"/>
      <c r="K184" s="4">
        <v>229</v>
      </c>
      <c r="L184" s="4">
        <v>10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31808.47</v>
      </c>
      <c r="X184" s="4">
        <v>1</v>
      </c>
      <c r="Y184" s="4">
        <v>31808.47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203</v>
      </c>
      <c r="F185" s="4">
        <f>ROUND(Source!Q173,O185)</f>
        <v>688.63</v>
      </c>
      <c r="G185" s="4" t="s">
        <v>56</v>
      </c>
      <c r="H185" s="4" t="s">
        <v>57</v>
      </c>
      <c r="I185" s="4"/>
      <c r="J185" s="4"/>
      <c r="K185" s="4">
        <v>203</v>
      </c>
      <c r="L185" s="4">
        <v>11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688.63</v>
      </c>
      <c r="X185" s="4">
        <v>1</v>
      </c>
      <c r="Y185" s="4">
        <v>688.63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231</v>
      </c>
      <c r="F186" s="4">
        <f>ROUND(Source!BB173,O186)</f>
        <v>0</v>
      </c>
      <c r="G186" s="4" t="s">
        <v>58</v>
      </c>
      <c r="H186" s="4" t="s">
        <v>59</v>
      </c>
      <c r="I186" s="4"/>
      <c r="J186" s="4"/>
      <c r="K186" s="4">
        <v>231</v>
      </c>
      <c r="L186" s="4">
        <v>12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204</v>
      </c>
      <c r="F187" s="4">
        <f>ROUND(Source!R173,O187)</f>
        <v>274.12</v>
      </c>
      <c r="G187" s="4" t="s">
        <v>60</v>
      </c>
      <c r="H187" s="4" t="s">
        <v>61</v>
      </c>
      <c r="I187" s="4"/>
      <c r="J187" s="4"/>
      <c r="K187" s="4">
        <v>204</v>
      </c>
      <c r="L187" s="4">
        <v>13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274.12</v>
      </c>
      <c r="X187" s="4">
        <v>1</v>
      </c>
      <c r="Y187" s="4">
        <v>274.12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205</v>
      </c>
      <c r="F188" s="4">
        <f>ROUND(Source!S173,O188)</f>
        <v>2473.6799999999998</v>
      </c>
      <c r="G188" s="4" t="s">
        <v>62</v>
      </c>
      <c r="H188" s="4" t="s">
        <v>63</v>
      </c>
      <c r="I188" s="4"/>
      <c r="J188" s="4"/>
      <c r="K188" s="4">
        <v>205</v>
      </c>
      <c r="L188" s="4">
        <v>14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2473.6799999999998</v>
      </c>
      <c r="X188" s="4">
        <v>1</v>
      </c>
      <c r="Y188" s="4">
        <v>2473.6799999999998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232</v>
      </c>
      <c r="F189" s="4">
        <f>ROUND(Source!BC173,O189)</f>
        <v>0</v>
      </c>
      <c r="G189" s="4" t="s">
        <v>64</v>
      </c>
      <c r="H189" s="4" t="s">
        <v>65</v>
      </c>
      <c r="I189" s="4"/>
      <c r="J189" s="4"/>
      <c r="K189" s="4">
        <v>232</v>
      </c>
      <c r="L189" s="4">
        <v>15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214</v>
      </c>
      <c r="F190" s="4">
        <f>ROUND(Source!AS173,O190)</f>
        <v>1666.28</v>
      </c>
      <c r="G190" s="4" t="s">
        <v>66</v>
      </c>
      <c r="H190" s="4" t="s">
        <v>67</v>
      </c>
      <c r="I190" s="4"/>
      <c r="J190" s="4"/>
      <c r="K190" s="4">
        <v>214</v>
      </c>
      <c r="L190" s="4">
        <v>16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1666.28</v>
      </c>
      <c r="X190" s="4">
        <v>1</v>
      </c>
      <c r="Y190" s="4">
        <v>1666.28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215</v>
      </c>
      <c r="F191" s="4">
        <f>ROUND(Source!AT173,O191)</f>
        <v>4920.62</v>
      </c>
      <c r="G191" s="4" t="s">
        <v>68</v>
      </c>
      <c r="H191" s="4" t="s">
        <v>69</v>
      </c>
      <c r="I191" s="4"/>
      <c r="J191" s="4"/>
      <c r="K191" s="4">
        <v>215</v>
      </c>
      <c r="L191" s="4">
        <v>17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4920.62</v>
      </c>
      <c r="X191" s="4">
        <v>1</v>
      </c>
      <c r="Y191" s="4">
        <v>4920.62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217</v>
      </c>
      <c r="F192" s="4">
        <f>ROUND(Source!AU173,O192)</f>
        <v>2297.9699999999998</v>
      </c>
      <c r="G192" s="4" t="s">
        <v>70</v>
      </c>
      <c r="H192" s="4" t="s">
        <v>71</v>
      </c>
      <c r="I192" s="4"/>
      <c r="J192" s="4"/>
      <c r="K192" s="4">
        <v>217</v>
      </c>
      <c r="L192" s="4">
        <v>18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2297.9699999999998</v>
      </c>
      <c r="X192" s="4">
        <v>1</v>
      </c>
      <c r="Y192" s="4">
        <v>2297.9699999999998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230</v>
      </c>
      <c r="F193" s="4">
        <f>ROUND(Source!BA173,O193)</f>
        <v>0</v>
      </c>
      <c r="G193" s="4" t="s">
        <v>72</v>
      </c>
      <c r="H193" s="4" t="s">
        <v>73</v>
      </c>
      <c r="I193" s="4"/>
      <c r="J193" s="4"/>
      <c r="K193" s="4">
        <v>230</v>
      </c>
      <c r="L193" s="4">
        <v>19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206</v>
      </c>
      <c r="F194" s="4">
        <f>ROUND(Source!T173,O194)</f>
        <v>0</v>
      </c>
      <c r="G194" s="4" t="s">
        <v>74</v>
      </c>
      <c r="H194" s="4" t="s">
        <v>75</v>
      </c>
      <c r="I194" s="4"/>
      <c r="J194" s="4"/>
      <c r="K194" s="4">
        <v>206</v>
      </c>
      <c r="L194" s="4">
        <v>20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207</v>
      </c>
      <c r="F195" s="4">
        <f>Source!U173</f>
        <v>7.4496000000000002</v>
      </c>
      <c r="G195" s="4" t="s">
        <v>76</v>
      </c>
      <c r="H195" s="4" t="s">
        <v>77</v>
      </c>
      <c r="I195" s="4"/>
      <c r="J195" s="4"/>
      <c r="K195" s="4">
        <v>207</v>
      </c>
      <c r="L195" s="4">
        <v>21</v>
      </c>
      <c r="M195" s="4">
        <v>3</v>
      </c>
      <c r="N195" s="4" t="s">
        <v>3</v>
      </c>
      <c r="O195" s="4">
        <v>-1</v>
      </c>
      <c r="P195" s="4"/>
      <c r="Q195" s="4"/>
      <c r="R195" s="4"/>
      <c r="S195" s="4"/>
      <c r="T195" s="4"/>
      <c r="U195" s="4"/>
      <c r="V195" s="4"/>
      <c r="W195" s="4">
        <v>7.4496000000000002</v>
      </c>
      <c r="X195" s="4">
        <v>1</v>
      </c>
      <c r="Y195" s="4">
        <v>7.4496000000000002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208</v>
      </c>
      <c r="F196" s="4">
        <f>Source!V173</f>
        <v>0.5870399999999999</v>
      </c>
      <c r="G196" s="4" t="s">
        <v>78</v>
      </c>
      <c r="H196" s="4" t="s">
        <v>79</v>
      </c>
      <c r="I196" s="4"/>
      <c r="J196" s="4"/>
      <c r="K196" s="4">
        <v>208</v>
      </c>
      <c r="L196" s="4">
        <v>22</v>
      </c>
      <c r="M196" s="4">
        <v>3</v>
      </c>
      <c r="N196" s="4" t="s">
        <v>3</v>
      </c>
      <c r="O196" s="4">
        <v>-1</v>
      </c>
      <c r="P196" s="4"/>
      <c r="Q196" s="4"/>
      <c r="R196" s="4"/>
      <c r="S196" s="4"/>
      <c r="T196" s="4"/>
      <c r="U196" s="4"/>
      <c r="V196" s="4"/>
      <c r="W196" s="4">
        <v>0.5870399999999999</v>
      </c>
      <c r="X196" s="4">
        <v>1</v>
      </c>
      <c r="Y196" s="4">
        <v>0.5870399999999999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209</v>
      </c>
      <c r="F197" s="4">
        <f>ROUND(Source!W173,O197)</f>
        <v>0.04</v>
      </c>
      <c r="G197" s="4" t="s">
        <v>80</v>
      </c>
      <c r="H197" s="4" t="s">
        <v>81</v>
      </c>
      <c r="I197" s="4"/>
      <c r="J197" s="4"/>
      <c r="K197" s="4">
        <v>209</v>
      </c>
      <c r="L197" s="4">
        <v>23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0.04</v>
      </c>
      <c r="X197" s="4">
        <v>1</v>
      </c>
      <c r="Y197" s="4">
        <v>0.04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233</v>
      </c>
      <c r="F198" s="4">
        <f>ROUND(Source!BD173,O198)</f>
        <v>0</v>
      </c>
      <c r="G198" s="4" t="s">
        <v>82</v>
      </c>
      <c r="H198" s="4" t="s">
        <v>83</v>
      </c>
      <c r="I198" s="4"/>
      <c r="J198" s="4"/>
      <c r="K198" s="4">
        <v>233</v>
      </c>
      <c r="L198" s="4">
        <v>24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210</v>
      </c>
      <c r="F199" s="4">
        <f>ROUND(Source!X173,O199)</f>
        <v>2274.12</v>
      </c>
      <c r="G199" s="4" t="s">
        <v>84</v>
      </c>
      <c r="H199" s="4" t="s">
        <v>85</v>
      </c>
      <c r="I199" s="4"/>
      <c r="J199" s="4"/>
      <c r="K199" s="4">
        <v>210</v>
      </c>
      <c r="L199" s="4">
        <v>25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2274.12</v>
      </c>
      <c r="X199" s="4">
        <v>1</v>
      </c>
      <c r="Y199" s="4">
        <v>2274.12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211</v>
      </c>
      <c r="F200" s="4">
        <f>ROUND(Source!Y173,O200)</f>
        <v>1505.84</v>
      </c>
      <c r="G200" s="4" t="s">
        <v>86</v>
      </c>
      <c r="H200" s="4" t="s">
        <v>87</v>
      </c>
      <c r="I200" s="4"/>
      <c r="J200" s="4"/>
      <c r="K200" s="4">
        <v>211</v>
      </c>
      <c r="L200" s="4">
        <v>26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1505.84</v>
      </c>
      <c r="X200" s="4">
        <v>1</v>
      </c>
      <c r="Y200" s="4">
        <v>1505.84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224</v>
      </c>
      <c r="F201" s="4">
        <f>ROUND(Source!AR173,O201)</f>
        <v>40693.339999999997</v>
      </c>
      <c r="G201" s="4" t="s">
        <v>88</v>
      </c>
      <c r="H201" s="4" t="s">
        <v>89</v>
      </c>
      <c r="I201" s="4"/>
      <c r="J201" s="4"/>
      <c r="K201" s="4">
        <v>224</v>
      </c>
      <c r="L201" s="4">
        <v>27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40693.339999999997</v>
      </c>
      <c r="X201" s="4">
        <v>1</v>
      </c>
      <c r="Y201" s="4">
        <v>40693.339999999997</v>
      </c>
      <c r="Z201" s="4"/>
      <c r="AA201" s="4"/>
      <c r="AB201" s="4"/>
    </row>
    <row r="203" spans="1:206" x14ac:dyDescent="0.2">
      <c r="A203" s="2">
        <v>51</v>
      </c>
      <c r="B203" s="2">
        <f>B12</f>
        <v>268</v>
      </c>
      <c r="C203" s="2">
        <f>A12</f>
        <v>1</v>
      </c>
      <c r="D203" s="2">
        <f>ROW(A12)</f>
        <v>12</v>
      </c>
      <c r="E203" s="2"/>
      <c r="F203" s="2">
        <f>IF(F12&lt;&gt;"",F12,"")</f>
        <v>97</v>
      </c>
      <c r="G203" s="2" t="str">
        <f>IF(G12&lt;&gt;"",G12,"")</f>
        <v>Установка мачтового рубильника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61">ROUND(O173,2)</f>
        <v>36913.379999999997</v>
      </c>
      <c r="P203" s="2">
        <f t="shared" si="61"/>
        <v>33751.07</v>
      </c>
      <c r="Q203" s="2">
        <f t="shared" si="61"/>
        <v>688.63</v>
      </c>
      <c r="R203" s="2">
        <f t="shared" si="61"/>
        <v>274.12</v>
      </c>
      <c r="S203" s="2">
        <f t="shared" si="61"/>
        <v>2473.6799999999998</v>
      </c>
      <c r="T203" s="2">
        <f t="shared" si="61"/>
        <v>0</v>
      </c>
      <c r="U203" s="2">
        <f>U173</f>
        <v>7.4496000000000002</v>
      </c>
      <c r="V203" s="2">
        <f>V173</f>
        <v>0.5870399999999999</v>
      </c>
      <c r="W203" s="2">
        <f>ROUND(W173,2)</f>
        <v>0.04</v>
      </c>
      <c r="X203" s="2">
        <f>ROUND(X173,2)</f>
        <v>2274.12</v>
      </c>
      <c r="Y203" s="2">
        <f>ROUND(Y173,2)</f>
        <v>1505.84</v>
      </c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>
        <f t="shared" ref="AO203:BD203" si="62">ROUND(AO173,2)</f>
        <v>0</v>
      </c>
      <c r="AP203" s="2">
        <f t="shared" si="62"/>
        <v>31808.47</v>
      </c>
      <c r="AQ203" s="2">
        <f t="shared" si="62"/>
        <v>0</v>
      </c>
      <c r="AR203" s="2">
        <f t="shared" si="62"/>
        <v>40693.339999999997</v>
      </c>
      <c r="AS203" s="2">
        <f t="shared" si="62"/>
        <v>1666.28</v>
      </c>
      <c r="AT203" s="2">
        <f t="shared" si="62"/>
        <v>4920.62</v>
      </c>
      <c r="AU203" s="2">
        <f t="shared" si="62"/>
        <v>2297.9699999999998</v>
      </c>
      <c r="AV203" s="2">
        <f t="shared" si="62"/>
        <v>33751.07</v>
      </c>
      <c r="AW203" s="2">
        <f t="shared" si="62"/>
        <v>1942.6</v>
      </c>
      <c r="AX203" s="2">
        <f t="shared" si="62"/>
        <v>0</v>
      </c>
      <c r="AY203" s="2">
        <f t="shared" si="62"/>
        <v>1942.6</v>
      </c>
      <c r="AZ203" s="2">
        <f t="shared" si="62"/>
        <v>31808.47</v>
      </c>
      <c r="BA203" s="2">
        <f t="shared" si="62"/>
        <v>0</v>
      </c>
      <c r="BB203" s="2">
        <f t="shared" si="62"/>
        <v>0</v>
      </c>
      <c r="BC203" s="2">
        <f t="shared" si="62"/>
        <v>0</v>
      </c>
      <c r="BD203" s="2">
        <f t="shared" si="62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36913.379999999997</v>
      </c>
      <c r="G205" s="4" t="s">
        <v>36</v>
      </c>
      <c r="H205" s="4" t="s">
        <v>37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36913.379999999997</v>
      </c>
      <c r="X205" s="4">
        <v>1</v>
      </c>
      <c r="Y205" s="4">
        <v>36913.379999999997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33751.07</v>
      </c>
      <c r="G206" s="4" t="s">
        <v>38</v>
      </c>
      <c r="H206" s="4" t="s">
        <v>39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33751.07</v>
      </c>
      <c r="X206" s="4">
        <v>1</v>
      </c>
      <c r="Y206" s="4">
        <v>33751.07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40</v>
      </c>
      <c r="H207" s="4" t="s">
        <v>41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33751.07</v>
      </c>
      <c r="G208" s="4" t="s">
        <v>42</v>
      </c>
      <c r="H208" s="4" t="s">
        <v>43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33751.07</v>
      </c>
      <c r="X208" s="4">
        <v>1</v>
      </c>
      <c r="Y208" s="4">
        <v>33751.07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1942.6</v>
      </c>
      <c r="G209" s="4" t="s">
        <v>44</v>
      </c>
      <c r="H209" s="4" t="s">
        <v>45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1942.6</v>
      </c>
      <c r="X209" s="4">
        <v>1</v>
      </c>
      <c r="Y209" s="4">
        <v>1942.6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46</v>
      </c>
      <c r="H210" s="4" t="s">
        <v>47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1942.6</v>
      </c>
      <c r="G211" s="4" t="s">
        <v>48</v>
      </c>
      <c r="H211" s="4" t="s">
        <v>49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1942.6</v>
      </c>
      <c r="X211" s="4">
        <v>1</v>
      </c>
      <c r="Y211" s="4">
        <v>1942.6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31808.47</v>
      </c>
      <c r="G212" s="4" t="s">
        <v>50</v>
      </c>
      <c r="H212" s="4" t="s">
        <v>51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31808.47</v>
      </c>
      <c r="X212" s="4">
        <v>1</v>
      </c>
      <c r="Y212" s="4">
        <v>31808.47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52</v>
      </c>
      <c r="H213" s="4" t="s">
        <v>53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31808.47</v>
      </c>
      <c r="G214" s="4" t="s">
        <v>54</v>
      </c>
      <c r="H214" s="4" t="s">
        <v>55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31808.47</v>
      </c>
      <c r="X214" s="4">
        <v>1</v>
      </c>
      <c r="Y214" s="4">
        <v>31808.47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688.63</v>
      </c>
      <c r="G215" s="4" t="s">
        <v>56</v>
      </c>
      <c r="H215" s="4" t="s">
        <v>57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688.63</v>
      </c>
      <c r="X215" s="4">
        <v>1</v>
      </c>
      <c r="Y215" s="4">
        <v>688.63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58</v>
      </c>
      <c r="H216" s="4" t="s">
        <v>59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274.12</v>
      </c>
      <c r="G217" s="4" t="s">
        <v>60</v>
      </c>
      <c r="H217" s="4" t="s">
        <v>61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274.12</v>
      </c>
      <c r="X217" s="4">
        <v>1</v>
      </c>
      <c r="Y217" s="4">
        <v>274.12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2473.6799999999998</v>
      </c>
      <c r="G218" s="4" t="s">
        <v>62</v>
      </c>
      <c r="H218" s="4" t="s">
        <v>63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2473.6799999999998</v>
      </c>
      <c r="X218" s="4">
        <v>1</v>
      </c>
      <c r="Y218" s="4">
        <v>2473.6799999999998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64</v>
      </c>
      <c r="H219" s="4" t="s">
        <v>65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1666.28</v>
      </c>
      <c r="G220" s="4" t="s">
        <v>66</v>
      </c>
      <c r="H220" s="4" t="s">
        <v>67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1666.28</v>
      </c>
      <c r="X220" s="4">
        <v>1</v>
      </c>
      <c r="Y220" s="4">
        <v>1666.28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4920.62</v>
      </c>
      <c r="G221" s="4" t="s">
        <v>68</v>
      </c>
      <c r="H221" s="4" t="s">
        <v>69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4920.62</v>
      </c>
      <c r="X221" s="4">
        <v>1</v>
      </c>
      <c r="Y221" s="4">
        <v>4920.62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2297.9699999999998</v>
      </c>
      <c r="G222" s="4" t="s">
        <v>70</v>
      </c>
      <c r="H222" s="4" t="s">
        <v>71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2297.9699999999998</v>
      </c>
      <c r="X222" s="4">
        <v>1</v>
      </c>
      <c r="Y222" s="4">
        <v>2297.9699999999998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72</v>
      </c>
      <c r="H223" s="4" t="s">
        <v>73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74</v>
      </c>
      <c r="H224" s="4" t="s">
        <v>75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Source!U203</f>
        <v>7.4496000000000002</v>
      </c>
      <c r="G225" s="4" t="s">
        <v>76</v>
      </c>
      <c r="H225" s="4" t="s">
        <v>77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7.4496000000000002</v>
      </c>
      <c r="X225" s="4">
        <v>1</v>
      </c>
      <c r="Y225" s="4">
        <v>7.4496000000000002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Source!V203</f>
        <v>0.5870399999999999</v>
      </c>
      <c r="G226" s="4" t="s">
        <v>78</v>
      </c>
      <c r="H226" s="4" t="s">
        <v>79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-1</v>
      </c>
      <c r="P226" s="4"/>
      <c r="Q226" s="4"/>
      <c r="R226" s="4"/>
      <c r="S226" s="4"/>
      <c r="T226" s="4"/>
      <c r="U226" s="4"/>
      <c r="V226" s="4"/>
      <c r="W226" s="4">
        <v>0.5870399999999999</v>
      </c>
      <c r="X226" s="4">
        <v>1</v>
      </c>
      <c r="Y226" s="4">
        <v>0.5870399999999999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0.04</v>
      </c>
      <c r="G227" s="4" t="s">
        <v>80</v>
      </c>
      <c r="H227" s="4" t="s">
        <v>81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0.04</v>
      </c>
      <c r="X227" s="4">
        <v>1</v>
      </c>
      <c r="Y227" s="4">
        <v>0.04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82</v>
      </c>
      <c r="H228" s="4" t="s">
        <v>83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2274.12</v>
      </c>
      <c r="G229" s="4" t="s">
        <v>84</v>
      </c>
      <c r="H229" s="4" t="s">
        <v>85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2274.12</v>
      </c>
      <c r="X229" s="4">
        <v>1</v>
      </c>
      <c r="Y229" s="4">
        <v>2274.12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1505.84</v>
      </c>
      <c r="G230" s="4" t="s">
        <v>86</v>
      </c>
      <c r="H230" s="4" t="s">
        <v>87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1505.84</v>
      </c>
      <c r="X230" s="4">
        <v>1</v>
      </c>
      <c r="Y230" s="4">
        <v>1505.84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40693.339999999997</v>
      </c>
      <c r="G231" s="4" t="s">
        <v>88</v>
      </c>
      <c r="H231" s="4" t="s">
        <v>89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40693.339999999997</v>
      </c>
      <c r="X231" s="4">
        <v>1</v>
      </c>
      <c r="Y231" s="4">
        <v>40693.339999999997</v>
      </c>
      <c r="Z231" s="4"/>
      <c r="AA231" s="4"/>
      <c r="AB231" s="4"/>
    </row>
    <row r="232" spans="1:28" x14ac:dyDescent="0.2">
      <c r="A232" s="4">
        <v>50</v>
      </c>
      <c r="B232" s="4">
        <v>1</v>
      </c>
      <c r="C232" s="4">
        <v>0</v>
      </c>
      <c r="D232" s="4">
        <v>2</v>
      </c>
      <c r="E232" s="4">
        <v>0</v>
      </c>
      <c r="F232" s="4">
        <f>ROUND(F233+F234+F235,O232)</f>
        <v>40693.339999999997</v>
      </c>
      <c r="G232" s="4" t="s">
        <v>133</v>
      </c>
      <c r="H232" s="4" t="s">
        <v>134</v>
      </c>
      <c r="I232" s="4"/>
      <c r="J232" s="4"/>
      <c r="K232" s="4">
        <v>212</v>
      </c>
      <c r="L232" s="4">
        <v>28</v>
      </c>
      <c r="M232" s="4">
        <v>0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40693.339999999997</v>
      </c>
      <c r="X232" s="4">
        <v>1</v>
      </c>
      <c r="Y232" s="4">
        <v>40693.339999999997</v>
      </c>
      <c r="Z232" s="4"/>
      <c r="AA232" s="4"/>
      <c r="AB232" s="4"/>
    </row>
    <row r="233" spans="1:28" x14ac:dyDescent="0.2">
      <c r="A233" s="4">
        <v>50</v>
      </c>
      <c r="B233" s="4">
        <v>1</v>
      </c>
      <c r="C233" s="4">
        <v>0</v>
      </c>
      <c r="D233" s="4">
        <v>2</v>
      </c>
      <c r="E233" s="4">
        <v>0</v>
      </c>
      <c r="F233" s="4">
        <f>ROUND(F220+F221,O233)</f>
        <v>6586.9</v>
      </c>
      <c r="G233" s="4" t="s">
        <v>135</v>
      </c>
      <c r="H233" s="4" t="s">
        <v>136</v>
      </c>
      <c r="I233" s="4"/>
      <c r="J233" s="4"/>
      <c r="K233" s="4">
        <v>212</v>
      </c>
      <c r="L233" s="4">
        <v>29</v>
      </c>
      <c r="M233" s="4">
        <v>0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6586.9</v>
      </c>
      <c r="X233" s="4">
        <v>1</v>
      </c>
      <c r="Y233" s="4">
        <v>6586.9</v>
      </c>
      <c r="Z233" s="4"/>
      <c r="AA233" s="4"/>
      <c r="AB233" s="4"/>
    </row>
    <row r="234" spans="1:28" x14ac:dyDescent="0.2">
      <c r="A234" s="4">
        <v>50</v>
      </c>
      <c r="B234" s="4">
        <v>1</v>
      </c>
      <c r="C234" s="4">
        <v>0</v>
      </c>
      <c r="D234" s="4">
        <v>2</v>
      </c>
      <c r="E234" s="4">
        <v>0</v>
      </c>
      <c r="F234" s="4">
        <f>ROUND(F212,O234)</f>
        <v>31808.47</v>
      </c>
      <c r="G234" s="4" t="s">
        <v>137</v>
      </c>
      <c r="H234" s="4" t="s">
        <v>90</v>
      </c>
      <c r="I234" s="4"/>
      <c r="J234" s="4"/>
      <c r="K234" s="4">
        <v>212</v>
      </c>
      <c r="L234" s="4">
        <v>30</v>
      </c>
      <c r="M234" s="4">
        <v>0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31808.47</v>
      </c>
      <c r="X234" s="4">
        <v>1</v>
      </c>
      <c r="Y234" s="4">
        <v>31808.47</v>
      </c>
      <c r="Z234" s="4"/>
      <c r="AA234" s="4"/>
      <c r="AB234" s="4"/>
    </row>
    <row r="235" spans="1:28" x14ac:dyDescent="0.2">
      <c r="A235" s="4">
        <v>50</v>
      </c>
      <c r="B235" s="4">
        <v>1</v>
      </c>
      <c r="C235" s="4">
        <v>0</v>
      </c>
      <c r="D235" s="4">
        <v>2</v>
      </c>
      <c r="E235" s="4">
        <v>0</v>
      </c>
      <c r="F235" s="4">
        <f>ROUND(F222,O235)</f>
        <v>2297.9699999999998</v>
      </c>
      <c r="G235" s="4" t="s">
        <v>138</v>
      </c>
      <c r="H235" s="4" t="s">
        <v>139</v>
      </c>
      <c r="I235" s="4"/>
      <c r="J235" s="4"/>
      <c r="K235" s="4">
        <v>212</v>
      </c>
      <c r="L235" s="4">
        <v>31</v>
      </c>
      <c r="M235" s="4">
        <v>0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2297.9699999999998</v>
      </c>
      <c r="X235" s="4">
        <v>1</v>
      </c>
      <c r="Y235" s="4">
        <v>2297.9699999999998</v>
      </c>
      <c r="Z235" s="4"/>
      <c r="AA235" s="4"/>
      <c r="AB235" s="4"/>
    </row>
    <row r="237" spans="1:28" x14ac:dyDescent="0.2">
      <c r="A237">
        <v>71</v>
      </c>
      <c r="B237">
        <v>1</v>
      </c>
      <c r="D237">
        <v>200001</v>
      </c>
      <c r="E237">
        <v>69611698</v>
      </c>
      <c r="F237" t="s">
        <v>3</v>
      </c>
      <c r="G237" t="s">
        <v>3</v>
      </c>
      <c r="H237">
        <v>-1</v>
      </c>
      <c r="I237">
        <v>-1</v>
      </c>
    </row>
    <row r="240" spans="1:28" x14ac:dyDescent="0.2">
      <c r="A240">
        <v>70</v>
      </c>
      <c r="B240">
        <v>1</v>
      </c>
      <c r="D240">
        <v>1</v>
      </c>
      <c r="E240" t="s">
        <v>140</v>
      </c>
      <c r="F240" t="s">
        <v>141</v>
      </c>
      <c r="G240">
        <v>1</v>
      </c>
      <c r="H240">
        <v>0</v>
      </c>
      <c r="I240" t="s">
        <v>3</v>
      </c>
      <c r="J240">
        <v>1</v>
      </c>
      <c r="K240">
        <v>0</v>
      </c>
      <c r="L240" t="s">
        <v>3</v>
      </c>
      <c r="M240" t="s">
        <v>3</v>
      </c>
      <c r="N240">
        <v>0</v>
      </c>
      <c r="P240" t="s">
        <v>142</v>
      </c>
    </row>
    <row r="241" spans="1:16" x14ac:dyDescent="0.2">
      <c r="A241">
        <v>70</v>
      </c>
      <c r="B241">
        <v>1</v>
      </c>
      <c r="D241">
        <v>2</v>
      </c>
      <c r="E241" t="s">
        <v>143</v>
      </c>
      <c r="F241" t="s">
        <v>144</v>
      </c>
      <c r="G241">
        <v>0</v>
      </c>
      <c r="H241">
        <v>0</v>
      </c>
      <c r="I241" t="s">
        <v>3</v>
      </c>
      <c r="J241">
        <v>1</v>
      </c>
      <c r="K241">
        <v>0</v>
      </c>
      <c r="L241" t="s">
        <v>3</v>
      </c>
      <c r="M241" t="s">
        <v>3</v>
      </c>
      <c r="N241">
        <v>0</v>
      </c>
      <c r="P241" t="s">
        <v>145</v>
      </c>
    </row>
    <row r="242" spans="1:16" x14ac:dyDescent="0.2">
      <c r="A242">
        <v>70</v>
      </c>
      <c r="B242">
        <v>1</v>
      </c>
      <c r="D242">
        <v>3</v>
      </c>
      <c r="E242" t="s">
        <v>146</v>
      </c>
      <c r="F242" t="s">
        <v>147</v>
      </c>
      <c r="G242">
        <v>0</v>
      </c>
      <c r="H242">
        <v>0</v>
      </c>
      <c r="I242" t="s">
        <v>3</v>
      </c>
      <c r="J242">
        <v>1</v>
      </c>
      <c r="K242">
        <v>0</v>
      </c>
      <c r="L242" t="s">
        <v>3</v>
      </c>
      <c r="M242" t="s">
        <v>3</v>
      </c>
      <c r="N242">
        <v>0</v>
      </c>
      <c r="P242" t="s">
        <v>148</v>
      </c>
    </row>
    <row r="243" spans="1:16" x14ac:dyDescent="0.2">
      <c r="A243">
        <v>70</v>
      </c>
      <c r="B243">
        <v>1</v>
      </c>
      <c r="D243">
        <v>4</v>
      </c>
      <c r="E243" t="s">
        <v>149</v>
      </c>
      <c r="F243" t="s">
        <v>150</v>
      </c>
      <c r="G243">
        <v>0</v>
      </c>
      <c r="H243">
        <v>0</v>
      </c>
      <c r="I243" t="s">
        <v>151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152</v>
      </c>
    </row>
    <row r="244" spans="1:16" x14ac:dyDescent="0.2">
      <c r="A244">
        <v>70</v>
      </c>
      <c r="B244">
        <v>1</v>
      </c>
      <c r="D244">
        <v>5</v>
      </c>
      <c r="E244" t="s">
        <v>153</v>
      </c>
      <c r="F244" t="s">
        <v>154</v>
      </c>
      <c r="G244">
        <v>0</v>
      </c>
      <c r="H244">
        <v>0</v>
      </c>
      <c r="I244" t="s">
        <v>155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156</v>
      </c>
    </row>
    <row r="245" spans="1:16" x14ac:dyDescent="0.2">
      <c r="A245">
        <v>70</v>
      </c>
      <c r="B245">
        <v>1</v>
      </c>
      <c r="D245">
        <v>6</v>
      </c>
      <c r="E245" t="s">
        <v>157</v>
      </c>
      <c r="F245" t="s">
        <v>158</v>
      </c>
      <c r="G245">
        <v>0</v>
      </c>
      <c r="H245">
        <v>0</v>
      </c>
      <c r="I245" t="s">
        <v>159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160</v>
      </c>
    </row>
    <row r="246" spans="1:16" x14ac:dyDescent="0.2">
      <c r="A246">
        <v>70</v>
      </c>
      <c r="B246">
        <v>1</v>
      </c>
      <c r="D246">
        <v>7</v>
      </c>
      <c r="E246" t="s">
        <v>161</v>
      </c>
      <c r="F246" t="s">
        <v>162</v>
      </c>
      <c r="G246">
        <v>1</v>
      </c>
      <c r="H246">
        <v>0</v>
      </c>
      <c r="I246" t="s">
        <v>3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163</v>
      </c>
    </row>
    <row r="247" spans="1:16" x14ac:dyDescent="0.2">
      <c r="A247">
        <v>70</v>
      </c>
      <c r="B247">
        <v>1</v>
      </c>
      <c r="D247">
        <v>8</v>
      </c>
      <c r="E247" t="s">
        <v>164</v>
      </c>
      <c r="F247" t="s">
        <v>165</v>
      </c>
      <c r="G247">
        <v>0</v>
      </c>
      <c r="H247">
        <v>0</v>
      </c>
      <c r="I247" t="s">
        <v>166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167</v>
      </c>
    </row>
    <row r="248" spans="1:16" x14ac:dyDescent="0.2">
      <c r="A248">
        <v>70</v>
      </c>
      <c r="B248">
        <v>1</v>
      </c>
      <c r="D248">
        <v>9</v>
      </c>
      <c r="E248" t="s">
        <v>168</v>
      </c>
      <c r="F248" t="s">
        <v>169</v>
      </c>
      <c r="G248">
        <v>0</v>
      </c>
      <c r="H248">
        <v>0</v>
      </c>
      <c r="I248" t="s">
        <v>170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171</v>
      </c>
    </row>
    <row r="249" spans="1:16" x14ac:dyDescent="0.2">
      <c r="A249">
        <v>70</v>
      </c>
      <c r="B249">
        <v>1</v>
      </c>
      <c r="D249">
        <v>10</v>
      </c>
      <c r="E249" t="s">
        <v>172</v>
      </c>
      <c r="F249" t="s">
        <v>173</v>
      </c>
      <c r="G249">
        <v>0</v>
      </c>
      <c r="H249">
        <v>0</v>
      </c>
      <c r="I249" t="s">
        <v>174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175</v>
      </c>
    </row>
    <row r="250" spans="1:16" x14ac:dyDescent="0.2">
      <c r="A250">
        <v>70</v>
      </c>
      <c r="B250">
        <v>1</v>
      </c>
      <c r="D250">
        <v>11</v>
      </c>
      <c r="E250" t="s">
        <v>176</v>
      </c>
      <c r="F250" t="s">
        <v>177</v>
      </c>
      <c r="G250">
        <v>0</v>
      </c>
      <c r="H250">
        <v>0</v>
      </c>
      <c r="I250" t="s">
        <v>178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179</v>
      </c>
    </row>
    <row r="251" spans="1:16" x14ac:dyDescent="0.2">
      <c r="A251">
        <v>70</v>
      </c>
      <c r="B251">
        <v>1</v>
      </c>
      <c r="D251">
        <v>12</v>
      </c>
      <c r="E251" t="s">
        <v>180</v>
      </c>
      <c r="F251" t="s">
        <v>181</v>
      </c>
      <c r="G251">
        <v>0</v>
      </c>
      <c r="H251">
        <v>0</v>
      </c>
      <c r="I251" t="s">
        <v>3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3</v>
      </c>
    </row>
    <row r="252" spans="1:16" x14ac:dyDescent="0.2">
      <c r="A252">
        <v>70</v>
      </c>
      <c r="B252">
        <v>1</v>
      </c>
      <c r="D252">
        <v>1</v>
      </c>
      <c r="E252" t="s">
        <v>182</v>
      </c>
      <c r="F252" t="s">
        <v>183</v>
      </c>
      <c r="G252">
        <v>0.9</v>
      </c>
      <c r="H252">
        <v>1</v>
      </c>
      <c r="I252" t="s">
        <v>184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3" spans="1:16" x14ac:dyDescent="0.2">
      <c r="A253">
        <v>70</v>
      </c>
      <c r="B253">
        <v>1</v>
      </c>
      <c r="D253">
        <v>2</v>
      </c>
      <c r="E253" t="s">
        <v>185</v>
      </c>
      <c r="F253" t="s">
        <v>186</v>
      </c>
      <c r="G253">
        <v>0.85</v>
      </c>
      <c r="H253">
        <v>1</v>
      </c>
      <c r="I253" t="s">
        <v>187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16" x14ac:dyDescent="0.2">
      <c r="A254">
        <v>70</v>
      </c>
      <c r="B254">
        <v>1</v>
      </c>
      <c r="D254">
        <v>3</v>
      </c>
      <c r="E254" t="s">
        <v>188</v>
      </c>
      <c r="F254" t="s">
        <v>189</v>
      </c>
      <c r="G254">
        <v>1</v>
      </c>
      <c r="H254">
        <v>0.85</v>
      </c>
      <c r="I254" t="s">
        <v>190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5" spans="1:16" x14ac:dyDescent="0.2">
      <c r="A255">
        <v>70</v>
      </c>
      <c r="B255">
        <v>1</v>
      </c>
      <c r="D255">
        <v>4</v>
      </c>
      <c r="E255" t="s">
        <v>191</v>
      </c>
      <c r="F255" t="s">
        <v>192</v>
      </c>
      <c r="G255">
        <v>1</v>
      </c>
      <c r="H255">
        <v>0</v>
      </c>
      <c r="I255" t="s">
        <v>3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6" spans="1:16" x14ac:dyDescent="0.2">
      <c r="A256">
        <v>70</v>
      </c>
      <c r="B256">
        <v>1</v>
      </c>
      <c r="D256">
        <v>5</v>
      </c>
      <c r="E256" t="s">
        <v>193</v>
      </c>
      <c r="F256" t="s">
        <v>194</v>
      </c>
      <c r="G256">
        <v>1</v>
      </c>
      <c r="H256">
        <v>0.8</v>
      </c>
      <c r="I256" t="s">
        <v>195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3</v>
      </c>
    </row>
    <row r="257" spans="1:40" x14ac:dyDescent="0.2">
      <c r="A257">
        <v>70</v>
      </c>
      <c r="B257">
        <v>1</v>
      </c>
      <c r="D257">
        <v>6</v>
      </c>
      <c r="E257" t="s">
        <v>196</v>
      </c>
      <c r="F257" t="s">
        <v>197</v>
      </c>
      <c r="G257">
        <v>0.85</v>
      </c>
      <c r="H257">
        <v>0</v>
      </c>
      <c r="I257" t="s">
        <v>3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3</v>
      </c>
    </row>
    <row r="258" spans="1:40" x14ac:dyDescent="0.2">
      <c r="A258">
        <v>70</v>
      </c>
      <c r="B258">
        <v>1</v>
      </c>
      <c r="D258">
        <v>7</v>
      </c>
      <c r="E258" t="s">
        <v>198</v>
      </c>
      <c r="F258" t="s">
        <v>199</v>
      </c>
      <c r="G258">
        <v>0.8</v>
      </c>
      <c r="H258">
        <v>0</v>
      </c>
      <c r="I258" t="s">
        <v>3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3</v>
      </c>
    </row>
    <row r="259" spans="1:40" x14ac:dyDescent="0.2">
      <c r="A259">
        <v>70</v>
      </c>
      <c r="B259">
        <v>1</v>
      </c>
      <c r="D259">
        <v>8</v>
      </c>
      <c r="E259" t="s">
        <v>200</v>
      </c>
      <c r="F259" t="s">
        <v>201</v>
      </c>
      <c r="G259">
        <v>0.7</v>
      </c>
      <c r="H259">
        <v>0</v>
      </c>
      <c r="I259" t="s">
        <v>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3</v>
      </c>
    </row>
    <row r="260" spans="1:40" x14ac:dyDescent="0.2">
      <c r="A260">
        <v>70</v>
      </c>
      <c r="B260">
        <v>1</v>
      </c>
      <c r="D260">
        <v>9</v>
      </c>
      <c r="E260" t="s">
        <v>202</v>
      </c>
      <c r="F260" t="s">
        <v>203</v>
      </c>
      <c r="G260">
        <v>0.9</v>
      </c>
      <c r="H260">
        <v>0</v>
      </c>
      <c r="I260" t="s">
        <v>3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3</v>
      </c>
    </row>
    <row r="261" spans="1:40" x14ac:dyDescent="0.2">
      <c r="A261">
        <v>70</v>
      </c>
      <c r="B261">
        <v>1</v>
      </c>
      <c r="D261">
        <v>10</v>
      </c>
      <c r="E261" t="s">
        <v>204</v>
      </c>
      <c r="F261" t="s">
        <v>205</v>
      </c>
      <c r="G261">
        <v>0.6</v>
      </c>
      <c r="H261">
        <v>0</v>
      </c>
      <c r="I261" t="s">
        <v>3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2" spans="1:40" x14ac:dyDescent="0.2">
      <c r="A262">
        <v>70</v>
      </c>
      <c r="B262">
        <v>1</v>
      </c>
      <c r="D262">
        <v>11</v>
      </c>
      <c r="E262" t="s">
        <v>206</v>
      </c>
      <c r="F262" t="s">
        <v>207</v>
      </c>
      <c r="G262">
        <v>1.2</v>
      </c>
      <c r="H262">
        <v>0</v>
      </c>
      <c r="I262" t="s">
        <v>3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3</v>
      </c>
    </row>
    <row r="263" spans="1:40" x14ac:dyDescent="0.2">
      <c r="A263">
        <v>70</v>
      </c>
      <c r="B263">
        <v>1</v>
      </c>
      <c r="D263">
        <v>12</v>
      </c>
      <c r="E263" t="s">
        <v>208</v>
      </c>
      <c r="F263" t="s">
        <v>209</v>
      </c>
      <c r="G263">
        <v>0</v>
      </c>
      <c r="H263">
        <v>0</v>
      </c>
      <c r="I263" t="s">
        <v>3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3</v>
      </c>
    </row>
    <row r="264" spans="1:40" x14ac:dyDescent="0.2">
      <c r="A264">
        <v>70</v>
      </c>
      <c r="B264">
        <v>1</v>
      </c>
      <c r="D264">
        <v>13</v>
      </c>
      <c r="E264" t="s">
        <v>210</v>
      </c>
      <c r="F264" t="s">
        <v>211</v>
      </c>
      <c r="G264">
        <v>1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3</v>
      </c>
    </row>
    <row r="266" spans="1:40" x14ac:dyDescent="0.2">
      <c r="A266">
        <v>-1</v>
      </c>
    </row>
    <row r="268" spans="1:40" x14ac:dyDescent="0.2">
      <c r="A268" s="3">
        <v>75</v>
      </c>
      <c r="B268" s="3" t="s">
        <v>212</v>
      </c>
      <c r="C268" s="3">
        <v>2022</v>
      </c>
      <c r="D268" s="3">
        <v>0</v>
      </c>
      <c r="E268" s="3">
        <v>1</v>
      </c>
      <c r="F268" s="3">
        <v>0</v>
      </c>
      <c r="G268" s="3">
        <v>0</v>
      </c>
      <c r="H268" s="3">
        <v>1</v>
      </c>
      <c r="I268" s="3">
        <v>0</v>
      </c>
      <c r="J268" s="3">
        <v>1</v>
      </c>
      <c r="K268" s="3">
        <v>0</v>
      </c>
      <c r="L268" s="3">
        <v>0</v>
      </c>
      <c r="M268" s="3">
        <v>0</v>
      </c>
      <c r="N268" s="3">
        <v>109166226</v>
      </c>
      <c r="O268" s="3">
        <v>1</v>
      </c>
    </row>
    <row r="269" spans="1:40" x14ac:dyDescent="0.2">
      <c r="A269" s="5">
        <v>1</v>
      </c>
      <c r="B269" s="5" t="s">
        <v>213</v>
      </c>
      <c r="C269" s="5" t="s">
        <v>214</v>
      </c>
      <c r="D269" s="5">
        <v>2022</v>
      </c>
      <c r="E269" s="5">
        <v>1</v>
      </c>
      <c r="F269" s="5">
        <v>1</v>
      </c>
      <c r="G269" s="5">
        <v>1</v>
      </c>
      <c r="H269" s="5">
        <v>0</v>
      </c>
      <c r="I269" s="5">
        <v>2</v>
      </c>
      <c r="J269" s="5">
        <v>1</v>
      </c>
      <c r="K269" s="5">
        <v>7.53</v>
      </c>
      <c r="L269" s="5">
        <v>5.81</v>
      </c>
      <c r="M269" s="5">
        <v>1</v>
      </c>
      <c r="N269" s="5">
        <v>1</v>
      </c>
      <c r="O269" s="5">
        <v>7.53</v>
      </c>
      <c r="P269" s="5">
        <v>5.81</v>
      </c>
      <c r="Q269" s="5">
        <v>1</v>
      </c>
      <c r="R269" s="5" t="s">
        <v>3</v>
      </c>
      <c r="S269" s="5" t="s">
        <v>3</v>
      </c>
      <c r="T269" s="5" t="s">
        <v>3</v>
      </c>
      <c r="U269" s="5" t="s">
        <v>3</v>
      </c>
      <c r="V269" s="5" t="s">
        <v>3</v>
      </c>
      <c r="W269" s="5" t="s">
        <v>3</v>
      </c>
      <c r="X269" s="5" t="s">
        <v>3</v>
      </c>
      <c r="Y269" s="5" t="s">
        <v>3</v>
      </c>
      <c r="Z269" s="5" t="s">
        <v>3</v>
      </c>
      <c r="AA269" s="5" t="s">
        <v>3</v>
      </c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>
        <v>109166227</v>
      </c>
    </row>
    <row r="273" spans="1:5" x14ac:dyDescent="0.2">
      <c r="A273">
        <v>65</v>
      </c>
      <c r="C273">
        <v>1</v>
      </c>
      <c r="D273">
        <v>0</v>
      </c>
      <c r="E2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109166226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(Source!F190)/1000</f>
        <v>1.66628</v>
      </c>
      <c r="F16" s="7">
        <f>(Source!F191)/1000</f>
        <v>4.9206199999999995</v>
      </c>
      <c r="G16" s="7">
        <f>(Source!F182)/1000</f>
        <v>31.80847</v>
      </c>
      <c r="H16" s="7">
        <f>(Source!F192)/1000+(Source!F193)/1000</f>
        <v>2.2979699999999998</v>
      </c>
      <c r="I16" s="7">
        <f>E16+F16+G16+H16</f>
        <v>40.693339999999999</v>
      </c>
      <c r="J16" s="7">
        <f>(Source!F188)/1000</f>
        <v>2.4736799999999999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36913.379999999997</v>
      </c>
      <c r="AU16" s="7">
        <v>33751.07</v>
      </c>
      <c r="AV16" s="7">
        <v>0</v>
      </c>
      <c r="AW16" s="7">
        <v>31808.47</v>
      </c>
      <c r="AX16" s="7">
        <v>0</v>
      </c>
      <c r="AY16" s="7">
        <v>688.63</v>
      </c>
      <c r="AZ16" s="7">
        <v>274.12</v>
      </c>
      <c r="BA16" s="7">
        <v>2473.6799999999998</v>
      </c>
      <c r="BB16" s="7">
        <v>1666.28</v>
      </c>
      <c r="BC16" s="7">
        <v>4920.62</v>
      </c>
      <c r="BD16" s="7">
        <v>2297.9699999999998</v>
      </c>
      <c r="BE16" s="7">
        <v>0</v>
      </c>
      <c r="BF16" s="7">
        <v>7.4496000000000002</v>
      </c>
      <c r="BG16" s="7">
        <v>0.5870399999999999</v>
      </c>
      <c r="BH16" s="7">
        <v>0.04</v>
      </c>
      <c r="BI16" s="7">
        <v>2274.12</v>
      </c>
      <c r="BJ16" s="7">
        <v>1505.84</v>
      </c>
      <c r="BK16" s="7">
        <v>40693.339999999997</v>
      </c>
    </row>
    <row r="18" spans="1:19" x14ac:dyDescent="0.2">
      <c r="A18">
        <v>51</v>
      </c>
      <c r="E18" s="8">
        <f>SUMIF(A16:A17,3,E16:E17)</f>
        <v>1.66628</v>
      </c>
      <c r="F18" s="8">
        <f>SUMIF(A16:A17,3,F16:F17)</f>
        <v>4.9206199999999995</v>
      </c>
      <c r="G18" s="8">
        <f>SUMIF(A16:A17,3,G16:G17)</f>
        <v>31.80847</v>
      </c>
      <c r="H18" s="8">
        <f>SUMIF(A16:A17,3,H16:H17)</f>
        <v>2.2979699999999998</v>
      </c>
      <c r="I18" s="8">
        <f>SUMIF(A16:A17,3,I16:I17)</f>
        <v>40.693339999999999</v>
      </c>
      <c r="J18" s="8">
        <f>SUMIF(A16:A17,3,J16:J17)</f>
        <v>2.4736799999999999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36913.379999999997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33751.07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33751.07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1942.6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1942.6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31808.47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31808.47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688.63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274.12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2473.6799999999998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1666.28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4920.62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2297.9699999999998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7.4496000000000002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0.5870399999999999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0.04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2274.12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1505.84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40693.339999999997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40693.339999999997</v>
      </c>
      <c r="G47" s="4" t="s">
        <v>133</v>
      </c>
      <c r="H47" s="4" t="s">
        <v>134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6586.9</v>
      </c>
      <c r="G48" s="4" t="s">
        <v>135</v>
      </c>
      <c r="H48" s="4" t="s">
        <v>136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31808.47</v>
      </c>
      <c r="G49" s="4" t="s">
        <v>137</v>
      </c>
      <c r="H49" s="4" t="s">
        <v>90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2297.9699999999998</v>
      </c>
      <c r="G50" s="4" t="s">
        <v>138</v>
      </c>
      <c r="H50" s="4" t="s">
        <v>139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212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109166226</v>
      </c>
      <c r="O55" s="3">
        <v>1</v>
      </c>
    </row>
    <row r="56" spans="1:40" x14ac:dyDescent="0.2">
      <c r="A56" s="5">
        <v>1</v>
      </c>
      <c r="B56" s="5" t="s">
        <v>213</v>
      </c>
      <c r="C56" s="5" t="s">
        <v>214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109166227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109166226</v>
      </c>
      <c r="C1">
        <v>109166522</v>
      </c>
      <c r="D1">
        <v>76626741</v>
      </c>
      <c r="E1">
        <v>1</v>
      </c>
      <c r="F1">
        <v>1</v>
      </c>
      <c r="G1">
        <v>1</v>
      </c>
      <c r="H1">
        <v>1</v>
      </c>
      <c r="I1" t="s">
        <v>216</v>
      </c>
      <c r="J1" t="s">
        <v>3</v>
      </c>
      <c r="K1" t="s">
        <v>217</v>
      </c>
      <c r="L1">
        <v>1369</v>
      </c>
      <c r="N1">
        <v>1013</v>
      </c>
      <c r="O1" t="s">
        <v>218</v>
      </c>
      <c r="P1" t="s">
        <v>218</v>
      </c>
      <c r="Q1">
        <v>1</v>
      </c>
      <c r="W1">
        <v>0</v>
      </c>
      <c r="X1">
        <v>698827664</v>
      </c>
      <c r="Y1">
        <v>1.1879999999999999</v>
      </c>
      <c r="AA1">
        <v>0</v>
      </c>
      <c r="AB1">
        <v>0</v>
      </c>
      <c r="AC1">
        <v>0</v>
      </c>
      <c r="AD1">
        <v>10.06</v>
      </c>
      <c r="AE1">
        <v>0</v>
      </c>
      <c r="AF1">
        <v>0</v>
      </c>
      <c r="AG1">
        <v>0</v>
      </c>
      <c r="AH1">
        <v>10.06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0.99</v>
      </c>
      <c r="AU1" t="s">
        <v>22</v>
      </c>
      <c r="AV1">
        <v>1</v>
      </c>
      <c r="AW1">
        <v>2</v>
      </c>
      <c r="AX1">
        <v>109166532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1.1879999999999999</v>
      </c>
      <c r="CY1">
        <f>AD1</f>
        <v>10.06</v>
      </c>
      <c r="CZ1">
        <f>AH1</f>
        <v>10.06</v>
      </c>
      <c r="DA1">
        <f>AL1</f>
        <v>1</v>
      </c>
      <c r="DB1">
        <f>ROUND((ROUND(AT1*CZ1,2)*1.2),6)</f>
        <v>11.952</v>
      </c>
      <c r="DC1">
        <f>ROUND((ROUND(AT1*AG1,2)*1.2),6)</f>
        <v>0</v>
      </c>
    </row>
    <row r="2" spans="1:107" x14ac:dyDescent="0.2">
      <c r="A2">
        <f>ROW(Source!A28)</f>
        <v>28</v>
      </c>
      <c r="B2">
        <v>109166226</v>
      </c>
      <c r="C2">
        <v>109166522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26</v>
      </c>
      <c r="J2" t="s">
        <v>3</v>
      </c>
      <c r="K2" t="s">
        <v>219</v>
      </c>
      <c r="L2">
        <v>608254</v>
      </c>
      <c r="N2">
        <v>1013</v>
      </c>
      <c r="O2" t="s">
        <v>220</v>
      </c>
      <c r="P2" t="s">
        <v>220</v>
      </c>
      <c r="Q2">
        <v>1</v>
      </c>
      <c r="W2">
        <v>0</v>
      </c>
      <c r="X2">
        <v>-185737400</v>
      </c>
      <c r="Y2">
        <v>0.56399999999999995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0.47</v>
      </c>
      <c r="AU2" t="s">
        <v>22</v>
      </c>
      <c r="AV2">
        <v>2</v>
      </c>
      <c r="AW2">
        <v>2</v>
      </c>
      <c r="AX2">
        <v>109166533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0.56399999999999995</v>
      </c>
      <c r="CY2">
        <f>AD2</f>
        <v>0</v>
      </c>
      <c r="CZ2">
        <f>AH2</f>
        <v>0</v>
      </c>
      <c r="DA2">
        <f>AL2</f>
        <v>1</v>
      </c>
      <c r="DB2">
        <f>ROUND((ROUND(AT2*CZ2,2)*1.2),6)</f>
        <v>0</v>
      </c>
      <c r="DC2">
        <f>ROUND((ROUND(AT2*AG2,2)*1.2),6)</f>
        <v>0</v>
      </c>
    </row>
    <row r="3" spans="1:107" x14ac:dyDescent="0.2">
      <c r="A3">
        <f>ROW(Source!A28)</f>
        <v>28</v>
      </c>
      <c r="B3">
        <v>109166226</v>
      </c>
      <c r="C3">
        <v>109166522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221</v>
      </c>
      <c r="J3" t="s">
        <v>222</v>
      </c>
      <c r="K3" t="s">
        <v>223</v>
      </c>
      <c r="L3">
        <v>1368</v>
      </c>
      <c r="N3">
        <v>1011</v>
      </c>
      <c r="O3" t="s">
        <v>224</v>
      </c>
      <c r="P3" t="s">
        <v>224</v>
      </c>
      <c r="Q3">
        <v>1</v>
      </c>
      <c r="W3">
        <v>0</v>
      </c>
      <c r="X3">
        <v>783836208</v>
      </c>
      <c r="Y3">
        <v>1.2E-2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22</v>
      </c>
      <c r="AV3">
        <v>0</v>
      </c>
      <c r="AW3">
        <v>2</v>
      </c>
      <c r="AX3">
        <v>109166534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1.2E-2</v>
      </c>
      <c r="CY3">
        <f>AB3</f>
        <v>1124.33</v>
      </c>
      <c r="CZ3">
        <f>AF3</f>
        <v>134.65</v>
      </c>
      <c r="DA3">
        <f>AJ3</f>
        <v>8.35</v>
      </c>
      <c r="DB3">
        <f>ROUND((ROUND(AT3*CZ3,2)*1.2),6)</f>
        <v>1.62</v>
      </c>
      <c r="DC3">
        <f>ROUND((ROUND(AT3*AG3,2)*1.2),6)</f>
        <v>0.16800000000000001</v>
      </c>
    </row>
    <row r="4" spans="1:107" x14ac:dyDescent="0.2">
      <c r="A4">
        <f>ROW(Source!A28)</f>
        <v>28</v>
      </c>
      <c r="B4">
        <v>109166226</v>
      </c>
      <c r="C4">
        <v>109166522</v>
      </c>
      <c r="D4">
        <v>76432767</v>
      </c>
      <c r="E4">
        <v>1</v>
      </c>
      <c r="F4">
        <v>1</v>
      </c>
      <c r="G4">
        <v>1</v>
      </c>
      <c r="H4">
        <v>2</v>
      </c>
      <c r="I4" t="s">
        <v>225</v>
      </c>
      <c r="J4" t="s">
        <v>226</v>
      </c>
      <c r="K4" t="s">
        <v>227</v>
      </c>
      <c r="L4">
        <v>1368</v>
      </c>
      <c r="N4">
        <v>1011</v>
      </c>
      <c r="O4" t="s">
        <v>224</v>
      </c>
      <c r="P4" t="s">
        <v>224</v>
      </c>
      <c r="Q4">
        <v>1</v>
      </c>
      <c r="W4">
        <v>0</v>
      </c>
      <c r="X4">
        <v>-1419159406</v>
      </c>
      <c r="Y4">
        <v>0.55200000000000005</v>
      </c>
      <c r="AA4">
        <v>0</v>
      </c>
      <c r="AB4">
        <v>1044.56</v>
      </c>
      <c r="AC4">
        <v>466.56</v>
      </c>
      <c r="AD4">
        <v>0</v>
      </c>
      <c r="AE4">
        <v>0</v>
      </c>
      <c r="AF4">
        <v>142.69999999999999</v>
      </c>
      <c r="AG4">
        <v>13.5</v>
      </c>
      <c r="AH4">
        <v>0</v>
      </c>
      <c r="AI4">
        <v>1</v>
      </c>
      <c r="AJ4">
        <v>7.32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0.46</v>
      </c>
      <c r="AU4" t="s">
        <v>22</v>
      </c>
      <c r="AV4">
        <v>0</v>
      </c>
      <c r="AW4">
        <v>2</v>
      </c>
      <c r="AX4">
        <v>109166535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0.55200000000000005</v>
      </c>
      <c r="CY4">
        <f>AB4</f>
        <v>1044.56</v>
      </c>
      <c r="CZ4">
        <f>AF4</f>
        <v>142.69999999999999</v>
      </c>
      <c r="DA4">
        <f>AJ4</f>
        <v>7.32</v>
      </c>
      <c r="DB4">
        <f>ROUND((ROUND(AT4*CZ4,2)*1.2),6)</f>
        <v>78.768000000000001</v>
      </c>
      <c r="DC4">
        <f>ROUND((ROUND(AT4*AG4,2)*1.2),6)</f>
        <v>7.452</v>
      </c>
    </row>
    <row r="5" spans="1:107" x14ac:dyDescent="0.2">
      <c r="A5">
        <f>ROW(Source!A28)</f>
        <v>28</v>
      </c>
      <c r="B5">
        <v>109166226</v>
      </c>
      <c r="C5">
        <v>109166522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228</v>
      </c>
      <c r="J5" t="s">
        <v>229</v>
      </c>
      <c r="K5" t="s">
        <v>230</v>
      </c>
      <c r="L5">
        <v>1368</v>
      </c>
      <c r="N5">
        <v>1011</v>
      </c>
      <c r="O5" t="s">
        <v>224</v>
      </c>
      <c r="P5" t="s">
        <v>224</v>
      </c>
      <c r="Q5">
        <v>1</v>
      </c>
      <c r="W5">
        <v>0</v>
      </c>
      <c r="X5">
        <v>1230759911</v>
      </c>
      <c r="Y5">
        <v>1.2E-2</v>
      </c>
      <c r="AA5">
        <v>0</v>
      </c>
      <c r="AB5">
        <v>1575.16</v>
      </c>
      <c r="AC5">
        <v>400.9</v>
      </c>
      <c r="AD5">
        <v>0</v>
      </c>
      <c r="AE5">
        <v>0</v>
      </c>
      <c r="AF5">
        <v>87.17</v>
      </c>
      <c r="AG5">
        <v>11.6</v>
      </c>
      <c r="AH5">
        <v>0</v>
      </c>
      <c r="AI5">
        <v>1</v>
      </c>
      <c r="AJ5">
        <v>18.07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0.01</v>
      </c>
      <c r="AU5" t="s">
        <v>22</v>
      </c>
      <c r="AV5">
        <v>0</v>
      </c>
      <c r="AW5">
        <v>2</v>
      </c>
      <c r="AX5">
        <v>109166536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1.2E-2</v>
      </c>
      <c r="CY5">
        <f>AB5</f>
        <v>1575.16</v>
      </c>
      <c r="CZ5">
        <f>AF5</f>
        <v>87.17</v>
      </c>
      <c r="DA5">
        <f>AJ5</f>
        <v>18.07</v>
      </c>
      <c r="DB5">
        <f>ROUND((ROUND(AT5*CZ5,2)*1.2),6)</f>
        <v>1.044</v>
      </c>
      <c r="DC5">
        <f>ROUND((ROUND(AT5*AG5,2)*1.2),6)</f>
        <v>0.14399999999999999</v>
      </c>
    </row>
    <row r="6" spans="1:107" x14ac:dyDescent="0.2">
      <c r="A6">
        <f>ROW(Source!A28)</f>
        <v>28</v>
      </c>
      <c r="B6">
        <v>109166226</v>
      </c>
      <c r="C6">
        <v>109166522</v>
      </c>
      <c r="D6">
        <v>76370015</v>
      </c>
      <c r="E6">
        <v>1</v>
      </c>
      <c r="F6">
        <v>1</v>
      </c>
      <c r="G6">
        <v>1</v>
      </c>
      <c r="H6">
        <v>3</v>
      </c>
      <c r="I6" t="s">
        <v>231</v>
      </c>
      <c r="J6" t="s">
        <v>232</v>
      </c>
      <c r="K6" t="s">
        <v>233</v>
      </c>
      <c r="L6">
        <v>1348</v>
      </c>
      <c r="N6">
        <v>1009</v>
      </c>
      <c r="O6" t="s">
        <v>234</v>
      </c>
      <c r="P6" t="s">
        <v>234</v>
      </c>
      <c r="Q6">
        <v>1000</v>
      </c>
      <c r="W6">
        <v>0</v>
      </c>
      <c r="X6">
        <v>-1452013394</v>
      </c>
      <c r="Y6">
        <v>1.0000000000000001E-5</v>
      </c>
      <c r="AA6">
        <v>89850.18</v>
      </c>
      <c r="AB6">
        <v>0</v>
      </c>
      <c r="AC6">
        <v>0</v>
      </c>
      <c r="AD6">
        <v>0</v>
      </c>
      <c r="AE6">
        <v>5000.01</v>
      </c>
      <c r="AF6">
        <v>0</v>
      </c>
      <c r="AG6">
        <v>0</v>
      </c>
      <c r="AH6">
        <v>0</v>
      </c>
      <c r="AI6">
        <v>17.97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1.0000000000000001E-5</v>
      </c>
      <c r="AU6" t="s">
        <v>3</v>
      </c>
      <c r="AV6">
        <v>0</v>
      </c>
      <c r="AW6">
        <v>2</v>
      </c>
      <c r="AX6">
        <v>109166537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1.0000000000000001E-5</v>
      </c>
      <c r="CY6">
        <f>AA6</f>
        <v>89850.18</v>
      </c>
      <c r="CZ6">
        <f>AE6</f>
        <v>5000.01</v>
      </c>
      <c r="DA6">
        <f>AI6</f>
        <v>17.97</v>
      </c>
      <c r="DB6">
        <f>ROUND(ROUND(AT6*CZ6,2),6)</f>
        <v>0.05</v>
      </c>
      <c r="DC6">
        <f>ROUND(ROUND(AT6*AG6,2),6)</f>
        <v>0</v>
      </c>
    </row>
    <row r="7" spans="1:107" x14ac:dyDescent="0.2">
      <c r="A7">
        <f>ROW(Source!A28)</f>
        <v>28</v>
      </c>
      <c r="B7">
        <v>109166226</v>
      </c>
      <c r="C7">
        <v>109166522</v>
      </c>
      <c r="D7">
        <v>76370179</v>
      </c>
      <c r="E7">
        <v>1</v>
      </c>
      <c r="F7">
        <v>1</v>
      </c>
      <c r="G7">
        <v>1</v>
      </c>
      <c r="H7">
        <v>3</v>
      </c>
      <c r="I7" t="s">
        <v>235</v>
      </c>
      <c r="J7" t="s">
        <v>236</v>
      </c>
      <c r="K7" t="s">
        <v>237</v>
      </c>
      <c r="L7">
        <v>1346</v>
      </c>
      <c r="N7">
        <v>1009</v>
      </c>
      <c r="O7" t="s">
        <v>238</v>
      </c>
      <c r="P7" t="s">
        <v>238</v>
      </c>
      <c r="Q7">
        <v>1</v>
      </c>
      <c r="W7">
        <v>0</v>
      </c>
      <c r="X7">
        <v>462618101</v>
      </c>
      <c r="Y7">
        <v>0.05</v>
      </c>
      <c r="AA7">
        <v>184.53</v>
      </c>
      <c r="AB7">
        <v>0</v>
      </c>
      <c r="AC7">
        <v>0</v>
      </c>
      <c r="AD7">
        <v>0</v>
      </c>
      <c r="AE7">
        <v>24.09</v>
      </c>
      <c r="AF7">
        <v>0</v>
      </c>
      <c r="AG7">
        <v>0</v>
      </c>
      <c r="AH7">
        <v>0</v>
      </c>
      <c r="AI7">
        <v>7.66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0.05</v>
      </c>
      <c r="AU7" t="s">
        <v>3</v>
      </c>
      <c r="AV7">
        <v>0</v>
      </c>
      <c r="AW7">
        <v>2</v>
      </c>
      <c r="AX7">
        <v>109166538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0.05</v>
      </c>
      <c r="CY7">
        <f>AA7</f>
        <v>184.53</v>
      </c>
      <c r="CZ7">
        <f>AE7</f>
        <v>24.09</v>
      </c>
      <c r="DA7">
        <f>AI7</f>
        <v>7.66</v>
      </c>
      <c r="DB7">
        <f>ROUND(ROUND(AT7*CZ7,2),6)</f>
        <v>1.2</v>
      </c>
      <c r="DC7">
        <f>ROUND(ROUND(AT7*AG7,2),6)</f>
        <v>0</v>
      </c>
    </row>
    <row r="8" spans="1:107" x14ac:dyDescent="0.2">
      <c r="A8">
        <f>ROW(Source!A28)</f>
        <v>28</v>
      </c>
      <c r="B8">
        <v>109166226</v>
      </c>
      <c r="C8">
        <v>109166522</v>
      </c>
      <c r="D8">
        <v>76417972</v>
      </c>
      <c r="E8">
        <v>1</v>
      </c>
      <c r="F8">
        <v>1</v>
      </c>
      <c r="G8">
        <v>1</v>
      </c>
      <c r="H8">
        <v>3</v>
      </c>
      <c r="I8" t="s">
        <v>239</v>
      </c>
      <c r="J8" t="s">
        <v>240</v>
      </c>
      <c r="K8" t="s">
        <v>241</v>
      </c>
      <c r="L8">
        <v>1346</v>
      </c>
      <c r="N8">
        <v>1009</v>
      </c>
      <c r="O8" t="s">
        <v>238</v>
      </c>
      <c r="P8" t="s">
        <v>238</v>
      </c>
      <c r="Q8">
        <v>1</v>
      </c>
      <c r="W8">
        <v>0</v>
      </c>
      <c r="X8">
        <v>-191194106</v>
      </c>
      <c r="Y8">
        <v>0.02</v>
      </c>
      <c r="AA8">
        <v>867.64</v>
      </c>
      <c r="AB8">
        <v>0</v>
      </c>
      <c r="AC8">
        <v>0</v>
      </c>
      <c r="AD8">
        <v>0</v>
      </c>
      <c r="AE8">
        <v>65.930000000000007</v>
      </c>
      <c r="AF8">
        <v>0</v>
      </c>
      <c r="AG8">
        <v>0</v>
      </c>
      <c r="AH8">
        <v>0</v>
      </c>
      <c r="AI8">
        <v>13.16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0.02</v>
      </c>
      <c r="AU8" t="s">
        <v>3</v>
      </c>
      <c r="AV8">
        <v>0</v>
      </c>
      <c r="AW8">
        <v>2</v>
      </c>
      <c r="AX8">
        <v>109166539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0.02</v>
      </c>
      <c r="CY8">
        <f>AA8</f>
        <v>867.64</v>
      </c>
      <c r="CZ8">
        <f>AE8</f>
        <v>65.930000000000007</v>
      </c>
      <c r="DA8">
        <f>AI8</f>
        <v>13.16</v>
      </c>
      <c r="DB8">
        <f>ROUND(ROUND(AT8*CZ8,2),6)</f>
        <v>1.32</v>
      </c>
      <c r="DC8">
        <f>ROUND(ROUND(AT8*AG8,2),6)</f>
        <v>0</v>
      </c>
    </row>
    <row r="9" spans="1:107" x14ac:dyDescent="0.2">
      <c r="A9">
        <f>ROW(Source!A28)</f>
        <v>28</v>
      </c>
      <c r="B9">
        <v>109166226</v>
      </c>
      <c r="C9">
        <v>109166522</v>
      </c>
      <c r="D9">
        <v>76432106</v>
      </c>
      <c r="E9">
        <v>1</v>
      </c>
      <c r="F9">
        <v>1</v>
      </c>
      <c r="G9">
        <v>1</v>
      </c>
      <c r="H9">
        <v>3</v>
      </c>
      <c r="I9" t="s">
        <v>242</v>
      </c>
      <c r="J9" t="s">
        <v>243</v>
      </c>
      <c r="K9" t="s">
        <v>244</v>
      </c>
      <c r="L9">
        <v>1374</v>
      </c>
      <c r="N9">
        <v>1013</v>
      </c>
      <c r="O9" t="s">
        <v>245</v>
      </c>
      <c r="P9" t="s">
        <v>245</v>
      </c>
      <c r="Q9">
        <v>1</v>
      </c>
      <c r="W9">
        <v>0</v>
      </c>
      <c r="X9">
        <v>-915781824</v>
      </c>
      <c r="Y9">
        <v>0.2</v>
      </c>
      <c r="AA9">
        <v>7.53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7.53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0.2</v>
      </c>
      <c r="AU9" t="s">
        <v>3</v>
      </c>
      <c r="AV9">
        <v>0</v>
      </c>
      <c r="AW9">
        <v>2</v>
      </c>
      <c r="AX9">
        <v>109166540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0.2</v>
      </c>
      <c r="CY9">
        <f>AA9</f>
        <v>7.53</v>
      </c>
      <c r="CZ9">
        <f>AE9</f>
        <v>1</v>
      </c>
      <c r="DA9">
        <f>AI9</f>
        <v>7.53</v>
      </c>
      <c r="DB9">
        <f>ROUND(ROUND(AT9*CZ9,2),6)</f>
        <v>0.2</v>
      </c>
      <c r="DC9">
        <f>ROUND(ROUND(AT9*AG9,2),6)</f>
        <v>0</v>
      </c>
    </row>
    <row r="10" spans="1:107" x14ac:dyDescent="0.2">
      <c r="A10">
        <f>ROW(Source!A29)</f>
        <v>29</v>
      </c>
      <c r="B10">
        <v>109166226</v>
      </c>
      <c r="C10">
        <v>109166541</v>
      </c>
      <c r="D10">
        <v>76622567</v>
      </c>
      <c r="E10">
        <v>1</v>
      </c>
      <c r="F10">
        <v>1</v>
      </c>
      <c r="G10">
        <v>1</v>
      </c>
      <c r="H10">
        <v>1</v>
      </c>
      <c r="I10" t="s">
        <v>246</v>
      </c>
      <c r="J10" t="s">
        <v>3</v>
      </c>
      <c r="K10" t="s">
        <v>247</v>
      </c>
      <c r="L10">
        <v>1369</v>
      </c>
      <c r="N10">
        <v>1013</v>
      </c>
      <c r="O10" t="s">
        <v>218</v>
      </c>
      <c r="P10" t="s">
        <v>218</v>
      </c>
      <c r="Q10">
        <v>1</v>
      </c>
      <c r="W10">
        <v>0</v>
      </c>
      <c r="X10">
        <v>184923391</v>
      </c>
      <c r="Y10">
        <v>25.56</v>
      </c>
      <c r="AA10">
        <v>0</v>
      </c>
      <c r="AB10">
        <v>0</v>
      </c>
      <c r="AC10">
        <v>0</v>
      </c>
      <c r="AD10">
        <v>9.4</v>
      </c>
      <c r="AE10">
        <v>0</v>
      </c>
      <c r="AF10">
        <v>0</v>
      </c>
      <c r="AG10">
        <v>0</v>
      </c>
      <c r="AH10">
        <v>9.4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21.3</v>
      </c>
      <c r="AU10" t="s">
        <v>22</v>
      </c>
      <c r="AV10">
        <v>1</v>
      </c>
      <c r="AW10">
        <v>2</v>
      </c>
      <c r="AX10">
        <v>109166551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1.7380800000000001</v>
      </c>
      <c r="CY10">
        <f>AD10</f>
        <v>9.4</v>
      </c>
      <c r="CZ10">
        <f>AH10</f>
        <v>9.4</v>
      </c>
      <c r="DA10">
        <f>AL10</f>
        <v>1</v>
      </c>
      <c r="DB10">
        <f>ROUND((ROUND(AT10*CZ10,2)*1.2),6)</f>
        <v>240.26400000000001</v>
      </c>
      <c r="DC10">
        <f>ROUND((ROUND(AT10*AG10,2)*1.2),6)</f>
        <v>0</v>
      </c>
    </row>
    <row r="11" spans="1:107" x14ac:dyDescent="0.2">
      <c r="A11">
        <f>ROW(Source!A29)</f>
        <v>29</v>
      </c>
      <c r="B11">
        <v>109166226</v>
      </c>
      <c r="C11">
        <v>109166541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26</v>
      </c>
      <c r="J11" t="s">
        <v>3</v>
      </c>
      <c r="K11" t="s">
        <v>219</v>
      </c>
      <c r="L11">
        <v>608254</v>
      </c>
      <c r="N11">
        <v>1013</v>
      </c>
      <c r="O11" t="s">
        <v>220</v>
      </c>
      <c r="P11" t="s">
        <v>220</v>
      </c>
      <c r="Q11">
        <v>1</v>
      </c>
      <c r="W11">
        <v>0</v>
      </c>
      <c r="X11">
        <v>-185737400</v>
      </c>
      <c r="Y11">
        <v>0.3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0.25</v>
      </c>
      <c r="AU11" t="s">
        <v>22</v>
      </c>
      <c r="AV11">
        <v>2</v>
      </c>
      <c r="AW11">
        <v>2</v>
      </c>
      <c r="AX11">
        <v>109166552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2.0400000000000001E-2</v>
      </c>
      <c r="CY11">
        <f>AD11</f>
        <v>0</v>
      </c>
      <c r="CZ11">
        <f>AH11</f>
        <v>0</v>
      </c>
      <c r="DA11">
        <f>AL11</f>
        <v>1</v>
      </c>
      <c r="DB11">
        <f>ROUND((ROUND(AT11*CZ11,2)*1.2),6)</f>
        <v>0</v>
      </c>
      <c r="DC11">
        <f>ROUND((ROUND(AT11*AG11,2)*1.2),6)</f>
        <v>0</v>
      </c>
    </row>
    <row r="12" spans="1:107" x14ac:dyDescent="0.2">
      <c r="A12">
        <f>ROW(Source!A29)</f>
        <v>29</v>
      </c>
      <c r="B12">
        <v>109166226</v>
      </c>
      <c r="C12">
        <v>109166541</v>
      </c>
      <c r="D12">
        <v>76432618</v>
      </c>
      <c r="E12">
        <v>1</v>
      </c>
      <c r="F12">
        <v>1</v>
      </c>
      <c r="G12">
        <v>1</v>
      </c>
      <c r="H12">
        <v>2</v>
      </c>
      <c r="I12" t="s">
        <v>221</v>
      </c>
      <c r="J12" t="s">
        <v>222</v>
      </c>
      <c r="K12" t="s">
        <v>223</v>
      </c>
      <c r="L12">
        <v>1368</v>
      </c>
      <c r="N12">
        <v>1011</v>
      </c>
      <c r="O12" t="s">
        <v>224</v>
      </c>
      <c r="P12" t="s">
        <v>224</v>
      </c>
      <c r="Q12">
        <v>1</v>
      </c>
      <c r="W12">
        <v>0</v>
      </c>
      <c r="X12">
        <v>783836208</v>
      </c>
      <c r="Y12">
        <v>0.3</v>
      </c>
      <c r="AA12">
        <v>0</v>
      </c>
      <c r="AB12">
        <v>1124.33</v>
      </c>
      <c r="AC12">
        <v>466.56</v>
      </c>
      <c r="AD12">
        <v>0</v>
      </c>
      <c r="AE12">
        <v>0</v>
      </c>
      <c r="AF12">
        <v>134.65</v>
      </c>
      <c r="AG12">
        <v>13.5</v>
      </c>
      <c r="AH12">
        <v>0</v>
      </c>
      <c r="AI12">
        <v>1</v>
      </c>
      <c r="AJ12">
        <v>8.35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0.25</v>
      </c>
      <c r="AU12" t="s">
        <v>22</v>
      </c>
      <c r="AV12">
        <v>0</v>
      </c>
      <c r="AW12">
        <v>2</v>
      </c>
      <c r="AX12">
        <v>109166553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2.0400000000000001E-2</v>
      </c>
      <c r="CY12">
        <f>AB12</f>
        <v>1124.33</v>
      </c>
      <c r="CZ12">
        <f>AF12</f>
        <v>134.65</v>
      </c>
      <c r="DA12">
        <f>AJ12</f>
        <v>8.35</v>
      </c>
      <c r="DB12">
        <f>ROUND((ROUND(AT12*CZ12,2)*1.2),6)</f>
        <v>40.392000000000003</v>
      </c>
      <c r="DC12">
        <f>ROUND((ROUND(AT12*AG12,2)*1.2),6)</f>
        <v>4.056</v>
      </c>
    </row>
    <row r="13" spans="1:107" x14ac:dyDescent="0.2">
      <c r="A13">
        <f>ROW(Source!A29)</f>
        <v>29</v>
      </c>
      <c r="B13">
        <v>109166226</v>
      </c>
      <c r="C13">
        <v>109166541</v>
      </c>
      <c r="D13">
        <v>76432833</v>
      </c>
      <c r="E13">
        <v>1</v>
      </c>
      <c r="F13">
        <v>1</v>
      </c>
      <c r="G13">
        <v>1</v>
      </c>
      <c r="H13">
        <v>2</v>
      </c>
      <c r="I13" t="s">
        <v>248</v>
      </c>
      <c r="J13" t="s">
        <v>249</v>
      </c>
      <c r="K13" t="s">
        <v>250</v>
      </c>
      <c r="L13">
        <v>1368</v>
      </c>
      <c r="N13">
        <v>1011</v>
      </c>
      <c r="O13" t="s">
        <v>224</v>
      </c>
      <c r="P13" t="s">
        <v>224</v>
      </c>
      <c r="Q13">
        <v>1</v>
      </c>
      <c r="W13">
        <v>0</v>
      </c>
      <c r="X13">
        <v>1474986261</v>
      </c>
      <c r="Y13">
        <v>4.032</v>
      </c>
      <c r="AA13">
        <v>0</v>
      </c>
      <c r="AB13">
        <v>62.21</v>
      </c>
      <c r="AC13">
        <v>0</v>
      </c>
      <c r="AD13">
        <v>0</v>
      </c>
      <c r="AE13">
        <v>0</v>
      </c>
      <c r="AF13">
        <v>8.1</v>
      </c>
      <c r="AG13">
        <v>0</v>
      </c>
      <c r="AH13">
        <v>0</v>
      </c>
      <c r="AI13">
        <v>1</v>
      </c>
      <c r="AJ13">
        <v>7.68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3.36</v>
      </c>
      <c r="AU13" t="s">
        <v>22</v>
      </c>
      <c r="AV13">
        <v>0</v>
      </c>
      <c r="AW13">
        <v>2</v>
      </c>
      <c r="AX13">
        <v>109166554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0.27417600000000003</v>
      </c>
      <c r="CY13">
        <f>AB13</f>
        <v>62.21</v>
      </c>
      <c r="CZ13">
        <f>AF13</f>
        <v>8.1</v>
      </c>
      <c r="DA13">
        <f>AJ13</f>
        <v>7.68</v>
      </c>
      <c r="DB13">
        <f>ROUND((ROUND(AT13*CZ13,2)*1.2),6)</f>
        <v>32.664000000000001</v>
      </c>
      <c r="DC13">
        <f>ROUND((ROUND(AT13*AG13,2)*1.2),6)</f>
        <v>0</v>
      </c>
    </row>
    <row r="14" spans="1:107" x14ac:dyDescent="0.2">
      <c r="A14">
        <f>ROW(Source!A29)</f>
        <v>29</v>
      </c>
      <c r="B14">
        <v>109166226</v>
      </c>
      <c r="C14">
        <v>109166541</v>
      </c>
      <c r="D14">
        <v>76434481</v>
      </c>
      <c r="E14">
        <v>1</v>
      </c>
      <c r="F14">
        <v>1</v>
      </c>
      <c r="G14">
        <v>1</v>
      </c>
      <c r="H14">
        <v>2</v>
      </c>
      <c r="I14" t="s">
        <v>228</v>
      </c>
      <c r="J14" t="s">
        <v>229</v>
      </c>
      <c r="K14" t="s">
        <v>230</v>
      </c>
      <c r="L14">
        <v>1368</v>
      </c>
      <c r="N14">
        <v>1011</v>
      </c>
      <c r="O14" t="s">
        <v>224</v>
      </c>
      <c r="P14" t="s">
        <v>224</v>
      </c>
      <c r="Q14">
        <v>1</v>
      </c>
      <c r="W14">
        <v>0</v>
      </c>
      <c r="X14">
        <v>1230759911</v>
      </c>
      <c r="Y14">
        <v>0.3</v>
      </c>
      <c r="AA14">
        <v>0</v>
      </c>
      <c r="AB14">
        <v>1575.16</v>
      </c>
      <c r="AC14">
        <v>400.9</v>
      </c>
      <c r="AD14">
        <v>0</v>
      </c>
      <c r="AE14">
        <v>0</v>
      </c>
      <c r="AF14">
        <v>87.17</v>
      </c>
      <c r="AG14">
        <v>11.6</v>
      </c>
      <c r="AH14">
        <v>0</v>
      </c>
      <c r="AI14">
        <v>1</v>
      </c>
      <c r="AJ14">
        <v>18.07</v>
      </c>
      <c r="AK14">
        <v>34.56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0.25</v>
      </c>
      <c r="AU14" t="s">
        <v>22</v>
      </c>
      <c r="AV14">
        <v>0</v>
      </c>
      <c r="AW14">
        <v>2</v>
      </c>
      <c r="AX14">
        <v>109166555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2.0400000000000001E-2</v>
      </c>
      <c r="CY14">
        <f>AB14</f>
        <v>1575.16</v>
      </c>
      <c r="CZ14">
        <f>AF14</f>
        <v>87.17</v>
      </c>
      <c r="DA14">
        <f>AJ14</f>
        <v>18.07</v>
      </c>
      <c r="DB14">
        <f>ROUND((ROUND(AT14*CZ14,2)*1.2),6)</f>
        <v>26.148</v>
      </c>
      <c r="DC14">
        <f>ROUND((ROUND(AT14*AG14,2)*1.2),6)</f>
        <v>3.48</v>
      </c>
    </row>
    <row r="15" spans="1:107" x14ac:dyDescent="0.2">
      <c r="A15">
        <f>ROW(Source!A29)</f>
        <v>29</v>
      </c>
      <c r="B15">
        <v>109166226</v>
      </c>
      <c r="C15">
        <v>109166541</v>
      </c>
      <c r="D15">
        <v>76369898</v>
      </c>
      <c r="E15">
        <v>1</v>
      </c>
      <c r="F15">
        <v>1</v>
      </c>
      <c r="G15">
        <v>1</v>
      </c>
      <c r="H15">
        <v>3</v>
      </c>
      <c r="I15" t="s">
        <v>251</v>
      </c>
      <c r="J15" t="s">
        <v>252</v>
      </c>
      <c r="K15" t="s">
        <v>253</v>
      </c>
      <c r="L15">
        <v>1348</v>
      </c>
      <c r="N15">
        <v>1009</v>
      </c>
      <c r="O15" t="s">
        <v>234</v>
      </c>
      <c r="P15" t="s">
        <v>234</v>
      </c>
      <c r="Q15">
        <v>1000</v>
      </c>
      <c r="W15">
        <v>0</v>
      </c>
      <c r="X15">
        <v>982002045</v>
      </c>
      <c r="Y15">
        <v>4.0000000000000001E-3</v>
      </c>
      <c r="AA15">
        <v>60108.09</v>
      </c>
      <c r="AB15">
        <v>0</v>
      </c>
      <c r="AC15">
        <v>0</v>
      </c>
      <c r="AD15">
        <v>0</v>
      </c>
      <c r="AE15">
        <v>5763</v>
      </c>
      <c r="AF15">
        <v>0</v>
      </c>
      <c r="AG15">
        <v>0</v>
      </c>
      <c r="AH15">
        <v>0</v>
      </c>
      <c r="AI15">
        <v>10.43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4.0000000000000001E-3</v>
      </c>
      <c r="AU15" t="s">
        <v>3</v>
      </c>
      <c r="AV15">
        <v>0</v>
      </c>
      <c r="AW15">
        <v>2</v>
      </c>
      <c r="AX15">
        <v>109166556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2.7200000000000005E-4</v>
      </c>
      <c r="CY15">
        <f>AA15</f>
        <v>60108.09</v>
      </c>
      <c r="CZ15">
        <f>AE15</f>
        <v>5763</v>
      </c>
      <c r="DA15">
        <f>AI15</f>
        <v>10.43</v>
      </c>
      <c r="DB15">
        <f>ROUND(ROUND(AT15*CZ15,2),6)</f>
        <v>23.05</v>
      </c>
      <c r="DC15">
        <f>ROUND(ROUND(AT15*AG15,2),6)</f>
        <v>0</v>
      </c>
    </row>
    <row r="16" spans="1:107" x14ac:dyDescent="0.2">
      <c r="A16">
        <f>ROW(Source!A29)</f>
        <v>29</v>
      </c>
      <c r="B16">
        <v>109166226</v>
      </c>
      <c r="C16">
        <v>109166541</v>
      </c>
      <c r="D16">
        <v>76370161</v>
      </c>
      <c r="E16">
        <v>1</v>
      </c>
      <c r="F16">
        <v>1</v>
      </c>
      <c r="G16">
        <v>1</v>
      </c>
      <c r="H16">
        <v>3</v>
      </c>
      <c r="I16" t="s">
        <v>254</v>
      </c>
      <c r="J16" t="s">
        <v>255</v>
      </c>
      <c r="K16" t="s">
        <v>256</v>
      </c>
      <c r="L16">
        <v>1346</v>
      </c>
      <c r="N16">
        <v>1009</v>
      </c>
      <c r="O16" t="s">
        <v>238</v>
      </c>
      <c r="P16" t="s">
        <v>238</v>
      </c>
      <c r="Q16">
        <v>1</v>
      </c>
      <c r="W16">
        <v>0</v>
      </c>
      <c r="X16">
        <v>-1805966371</v>
      </c>
      <c r="Y16">
        <v>1.3</v>
      </c>
      <c r="AA16">
        <v>93.87</v>
      </c>
      <c r="AB16">
        <v>0</v>
      </c>
      <c r="AC16">
        <v>0</v>
      </c>
      <c r="AD16">
        <v>0</v>
      </c>
      <c r="AE16">
        <v>14.31</v>
      </c>
      <c r="AF16">
        <v>0</v>
      </c>
      <c r="AG16">
        <v>0</v>
      </c>
      <c r="AH16">
        <v>0</v>
      </c>
      <c r="AI16">
        <v>6.56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1.3</v>
      </c>
      <c r="AU16" t="s">
        <v>3</v>
      </c>
      <c r="AV16">
        <v>0</v>
      </c>
      <c r="AW16">
        <v>2</v>
      </c>
      <c r="AX16">
        <v>109166557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8.8400000000000006E-2</v>
      </c>
      <c r="CY16">
        <f>AA16</f>
        <v>93.87</v>
      </c>
      <c r="CZ16">
        <f>AE16</f>
        <v>14.31</v>
      </c>
      <c r="DA16">
        <f>AI16</f>
        <v>6.56</v>
      </c>
      <c r="DB16">
        <f>ROUND(ROUND(AT16*CZ16,2),6)</f>
        <v>18.600000000000001</v>
      </c>
      <c r="DC16">
        <f>ROUND(ROUND(AT16*AG16,2),6)</f>
        <v>0</v>
      </c>
    </row>
    <row r="17" spans="1:107" x14ac:dyDescent="0.2">
      <c r="A17">
        <f>ROW(Source!A29)</f>
        <v>29</v>
      </c>
      <c r="B17">
        <v>109166226</v>
      </c>
      <c r="C17">
        <v>109166541</v>
      </c>
      <c r="D17">
        <v>76370338</v>
      </c>
      <c r="E17">
        <v>1</v>
      </c>
      <c r="F17">
        <v>1</v>
      </c>
      <c r="G17">
        <v>1</v>
      </c>
      <c r="H17">
        <v>3</v>
      </c>
      <c r="I17" t="s">
        <v>257</v>
      </c>
      <c r="J17" t="s">
        <v>258</v>
      </c>
      <c r="K17" t="s">
        <v>259</v>
      </c>
      <c r="L17">
        <v>1346</v>
      </c>
      <c r="N17">
        <v>1009</v>
      </c>
      <c r="O17" t="s">
        <v>238</v>
      </c>
      <c r="P17" t="s">
        <v>238</v>
      </c>
      <c r="Q17">
        <v>1</v>
      </c>
      <c r="W17">
        <v>0</v>
      </c>
      <c r="X17">
        <v>-1768004575</v>
      </c>
      <c r="Y17">
        <v>2.2999999999999998</v>
      </c>
      <c r="AA17">
        <v>66.23</v>
      </c>
      <c r="AB17">
        <v>0</v>
      </c>
      <c r="AC17">
        <v>0</v>
      </c>
      <c r="AD17">
        <v>0</v>
      </c>
      <c r="AE17">
        <v>28.67</v>
      </c>
      <c r="AF17">
        <v>0</v>
      </c>
      <c r="AG17">
        <v>0</v>
      </c>
      <c r="AH17">
        <v>0</v>
      </c>
      <c r="AI17">
        <v>2.31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2.2999999999999998</v>
      </c>
      <c r="AU17" t="s">
        <v>3</v>
      </c>
      <c r="AV17">
        <v>0</v>
      </c>
      <c r="AW17">
        <v>2</v>
      </c>
      <c r="AX17">
        <v>109166558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0.15640000000000001</v>
      </c>
      <c r="CY17">
        <f>AA17</f>
        <v>66.23</v>
      </c>
      <c r="CZ17">
        <f>AE17</f>
        <v>28.67</v>
      </c>
      <c r="DA17">
        <f>AI17</f>
        <v>2.31</v>
      </c>
      <c r="DB17">
        <f>ROUND(ROUND(AT17*CZ17,2),6)</f>
        <v>65.94</v>
      </c>
      <c r="DC17">
        <f>ROUND(ROUND(AT17*AG17,2),6)</f>
        <v>0</v>
      </c>
    </row>
    <row r="18" spans="1:107" x14ac:dyDescent="0.2">
      <c r="A18">
        <f>ROW(Source!A29)</f>
        <v>29</v>
      </c>
      <c r="B18">
        <v>109166226</v>
      </c>
      <c r="C18">
        <v>109166541</v>
      </c>
      <c r="D18">
        <v>76432106</v>
      </c>
      <c r="E18">
        <v>1</v>
      </c>
      <c r="F18">
        <v>1</v>
      </c>
      <c r="G18">
        <v>1</v>
      </c>
      <c r="H18">
        <v>3</v>
      </c>
      <c r="I18" t="s">
        <v>242</v>
      </c>
      <c r="J18" t="s">
        <v>243</v>
      </c>
      <c r="K18" t="s">
        <v>244</v>
      </c>
      <c r="L18">
        <v>1374</v>
      </c>
      <c r="N18">
        <v>1013</v>
      </c>
      <c r="O18" t="s">
        <v>245</v>
      </c>
      <c r="P18" t="s">
        <v>245</v>
      </c>
      <c r="Q18">
        <v>1</v>
      </c>
      <c r="W18">
        <v>0</v>
      </c>
      <c r="X18">
        <v>-915781824</v>
      </c>
      <c r="Y18">
        <v>4</v>
      </c>
      <c r="AA18">
        <v>7.53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7.53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4</v>
      </c>
      <c r="AU18" t="s">
        <v>3</v>
      </c>
      <c r="AV18">
        <v>0</v>
      </c>
      <c r="AW18">
        <v>2</v>
      </c>
      <c r="AX18">
        <v>109166559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0.27200000000000002</v>
      </c>
      <c r="CY18">
        <f>AA18</f>
        <v>7.53</v>
      </c>
      <c r="CZ18">
        <f>AE18</f>
        <v>1</v>
      </c>
      <c r="DA18">
        <f>AI18</f>
        <v>7.53</v>
      </c>
      <c r="DB18">
        <f>ROUND(ROUND(AT18*CZ18,2),6)</f>
        <v>4</v>
      </c>
      <c r="DC18">
        <f>ROUND(ROUND(AT18*AG18,2),6)</f>
        <v>0</v>
      </c>
    </row>
    <row r="19" spans="1:107" x14ac:dyDescent="0.2">
      <c r="A19">
        <f>ROW(Source!A30)</f>
        <v>30</v>
      </c>
      <c r="B19">
        <v>109166226</v>
      </c>
      <c r="C19">
        <v>109166560</v>
      </c>
      <c r="D19">
        <v>76624295</v>
      </c>
      <c r="E19">
        <v>1</v>
      </c>
      <c r="F19">
        <v>1</v>
      </c>
      <c r="G19">
        <v>1</v>
      </c>
      <c r="H19">
        <v>1</v>
      </c>
      <c r="I19" t="s">
        <v>260</v>
      </c>
      <c r="J19" t="s">
        <v>3</v>
      </c>
      <c r="K19" t="s">
        <v>261</v>
      </c>
      <c r="L19">
        <v>1369</v>
      </c>
      <c r="N19">
        <v>1013</v>
      </c>
      <c r="O19" t="s">
        <v>218</v>
      </c>
      <c r="P19" t="s">
        <v>218</v>
      </c>
      <c r="Q19">
        <v>1</v>
      </c>
      <c r="W19">
        <v>0</v>
      </c>
      <c r="X19">
        <v>604758886</v>
      </c>
      <c r="Y19">
        <v>56.4</v>
      </c>
      <c r="AA19">
        <v>0</v>
      </c>
      <c r="AB19">
        <v>0</v>
      </c>
      <c r="AC19">
        <v>0</v>
      </c>
      <c r="AD19">
        <v>9.6199999999999992</v>
      </c>
      <c r="AE19">
        <v>0</v>
      </c>
      <c r="AF19">
        <v>0</v>
      </c>
      <c r="AG19">
        <v>0</v>
      </c>
      <c r="AH19">
        <v>9.6199999999999992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47</v>
      </c>
      <c r="AU19" t="s">
        <v>22</v>
      </c>
      <c r="AV19">
        <v>1</v>
      </c>
      <c r="AW19">
        <v>2</v>
      </c>
      <c r="AX19">
        <v>109166570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1.1279999999999999</v>
      </c>
      <c r="CY19">
        <f>AD19</f>
        <v>9.6199999999999992</v>
      </c>
      <c r="CZ19">
        <f>AH19</f>
        <v>9.6199999999999992</v>
      </c>
      <c r="DA19">
        <f>AL19</f>
        <v>1</v>
      </c>
      <c r="DB19">
        <f>ROUND((ROUND(AT19*CZ19,2)*1.2),6)</f>
        <v>542.56799999999998</v>
      </c>
      <c r="DC19">
        <f>ROUND((ROUND(AT19*AG19,2)*1.2),6)</f>
        <v>0</v>
      </c>
    </row>
    <row r="20" spans="1:107" x14ac:dyDescent="0.2">
      <c r="A20">
        <f>ROW(Source!A30)</f>
        <v>30</v>
      </c>
      <c r="B20">
        <v>109166226</v>
      </c>
      <c r="C20">
        <v>109166560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26</v>
      </c>
      <c r="J20" t="s">
        <v>3</v>
      </c>
      <c r="K20" t="s">
        <v>219</v>
      </c>
      <c r="L20">
        <v>608254</v>
      </c>
      <c r="N20">
        <v>1013</v>
      </c>
      <c r="O20" t="s">
        <v>220</v>
      </c>
      <c r="P20" t="s">
        <v>220</v>
      </c>
      <c r="Q20">
        <v>1</v>
      </c>
      <c r="W20">
        <v>0</v>
      </c>
      <c r="X20">
        <v>-185737400</v>
      </c>
      <c r="Y20">
        <v>0.13200000000000001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0.11</v>
      </c>
      <c r="AU20" t="s">
        <v>22</v>
      </c>
      <c r="AV20">
        <v>2</v>
      </c>
      <c r="AW20">
        <v>2</v>
      </c>
      <c r="AX20">
        <v>109166571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2.64E-3</v>
      </c>
      <c r="CY20">
        <f>AD20</f>
        <v>0</v>
      </c>
      <c r="CZ20">
        <f>AH20</f>
        <v>0</v>
      </c>
      <c r="DA20">
        <f>AL20</f>
        <v>1</v>
      </c>
      <c r="DB20">
        <f>ROUND((ROUND(AT20*CZ20,2)*1.2),6)</f>
        <v>0</v>
      </c>
      <c r="DC20">
        <f>ROUND((ROUND(AT20*AG20,2)*1.2),6)</f>
        <v>0</v>
      </c>
    </row>
    <row r="21" spans="1:107" x14ac:dyDescent="0.2">
      <c r="A21">
        <f>ROW(Source!A30)</f>
        <v>30</v>
      </c>
      <c r="B21">
        <v>109166226</v>
      </c>
      <c r="C21">
        <v>109166560</v>
      </c>
      <c r="D21">
        <v>76432618</v>
      </c>
      <c r="E21">
        <v>1</v>
      </c>
      <c r="F21">
        <v>1</v>
      </c>
      <c r="G21">
        <v>1</v>
      </c>
      <c r="H21">
        <v>2</v>
      </c>
      <c r="I21" t="s">
        <v>221</v>
      </c>
      <c r="J21" t="s">
        <v>222</v>
      </c>
      <c r="K21" t="s">
        <v>223</v>
      </c>
      <c r="L21">
        <v>1368</v>
      </c>
      <c r="N21">
        <v>1011</v>
      </c>
      <c r="O21" t="s">
        <v>224</v>
      </c>
      <c r="P21" t="s">
        <v>224</v>
      </c>
      <c r="Q21">
        <v>1</v>
      </c>
      <c r="W21">
        <v>0</v>
      </c>
      <c r="X21">
        <v>783836208</v>
      </c>
      <c r="Y21">
        <v>0.13200000000000001</v>
      </c>
      <c r="AA21">
        <v>0</v>
      </c>
      <c r="AB21">
        <v>1124.33</v>
      </c>
      <c r="AC21">
        <v>466.56</v>
      </c>
      <c r="AD21">
        <v>0</v>
      </c>
      <c r="AE21">
        <v>0</v>
      </c>
      <c r="AF21">
        <v>134.65</v>
      </c>
      <c r="AG21">
        <v>13.5</v>
      </c>
      <c r="AH21">
        <v>0</v>
      </c>
      <c r="AI21">
        <v>1</v>
      </c>
      <c r="AJ21">
        <v>8.35</v>
      </c>
      <c r="AK21">
        <v>34.56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0.11</v>
      </c>
      <c r="AU21" t="s">
        <v>22</v>
      </c>
      <c r="AV21">
        <v>0</v>
      </c>
      <c r="AW21">
        <v>2</v>
      </c>
      <c r="AX21">
        <v>109166572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Y21*Source!I30</f>
        <v>2.64E-3</v>
      </c>
      <c r="CY21">
        <f>AB21</f>
        <v>1124.33</v>
      </c>
      <c r="CZ21">
        <f>AF21</f>
        <v>134.65</v>
      </c>
      <c r="DA21">
        <f>AJ21</f>
        <v>8.35</v>
      </c>
      <c r="DB21">
        <f>ROUND((ROUND(AT21*CZ21,2)*1.2),6)</f>
        <v>17.771999999999998</v>
      </c>
      <c r="DC21">
        <f>ROUND((ROUND(AT21*AG21,2)*1.2),6)</f>
        <v>1.788</v>
      </c>
    </row>
    <row r="22" spans="1:107" x14ac:dyDescent="0.2">
      <c r="A22">
        <f>ROW(Source!A30)</f>
        <v>30</v>
      </c>
      <c r="B22">
        <v>109166226</v>
      </c>
      <c r="C22">
        <v>109166560</v>
      </c>
      <c r="D22">
        <v>76432833</v>
      </c>
      <c r="E22">
        <v>1</v>
      </c>
      <c r="F22">
        <v>1</v>
      </c>
      <c r="G22">
        <v>1</v>
      </c>
      <c r="H22">
        <v>2</v>
      </c>
      <c r="I22" t="s">
        <v>248</v>
      </c>
      <c r="J22" t="s">
        <v>249</v>
      </c>
      <c r="K22" t="s">
        <v>250</v>
      </c>
      <c r="L22">
        <v>1368</v>
      </c>
      <c r="N22">
        <v>1011</v>
      </c>
      <c r="O22" t="s">
        <v>224</v>
      </c>
      <c r="P22" t="s">
        <v>224</v>
      </c>
      <c r="Q22">
        <v>1</v>
      </c>
      <c r="W22">
        <v>0</v>
      </c>
      <c r="X22">
        <v>1474986261</v>
      </c>
      <c r="Y22">
        <v>0.22799999999999998</v>
      </c>
      <c r="AA22">
        <v>0</v>
      </c>
      <c r="AB22">
        <v>62.21</v>
      </c>
      <c r="AC22">
        <v>0</v>
      </c>
      <c r="AD22">
        <v>0</v>
      </c>
      <c r="AE22">
        <v>0</v>
      </c>
      <c r="AF22">
        <v>8.1</v>
      </c>
      <c r="AG22">
        <v>0</v>
      </c>
      <c r="AH22">
        <v>0</v>
      </c>
      <c r="AI22">
        <v>1</v>
      </c>
      <c r="AJ22">
        <v>7.68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0.19</v>
      </c>
      <c r="AU22" t="s">
        <v>22</v>
      </c>
      <c r="AV22">
        <v>0</v>
      </c>
      <c r="AW22">
        <v>2</v>
      </c>
      <c r="AX22">
        <v>109166573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Y22*Source!I30</f>
        <v>4.5599999999999998E-3</v>
      </c>
      <c r="CY22">
        <f>AB22</f>
        <v>62.21</v>
      </c>
      <c r="CZ22">
        <f>AF22</f>
        <v>8.1</v>
      </c>
      <c r="DA22">
        <f>AJ22</f>
        <v>7.68</v>
      </c>
      <c r="DB22">
        <f>ROUND((ROUND(AT22*CZ22,2)*1.2),6)</f>
        <v>1.8480000000000001</v>
      </c>
      <c r="DC22">
        <f>ROUND((ROUND(AT22*AG22,2)*1.2),6)</f>
        <v>0</v>
      </c>
    </row>
    <row r="23" spans="1:107" x14ac:dyDescent="0.2">
      <c r="A23">
        <f>ROW(Source!A30)</f>
        <v>30</v>
      </c>
      <c r="B23">
        <v>109166226</v>
      </c>
      <c r="C23">
        <v>109166560</v>
      </c>
      <c r="D23">
        <v>76434481</v>
      </c>
      <c r="E23">
        <v>1</v>
      </c>
      <c r="F23">
        <v>1</v>
      </c>
      <c r="G23">
        <v>1</v>
      </c>
      <c r="H23">
        <v>2</v>
      </c>
      <c r="I23" t="s">
        <v>228</v>
      </c>
      <c r="J23" t="s">
        <v>229</v>
      </c>
      <c r="K23" t="s">
        <v>230</v>
      </c>
      <c r="L23">
        <v>1368</v>
      </c>
      <c r="N23">
        <v>1011</v>
      </c>
      <c r="O23" t="s">
        <v>224</v>
      </c>
      <c r="P23" t="s">
        <v>224</v>
      </c>
      <c r="Q23">
        <v>1</v>
      </c>
      <c r="W23">
        <v>0</v>
      </c>
      <c r="X23">
        <v>1230759911</v>
      </c>
      <c r="Y23">
        <v>0.13200000000000001</v>
      </c>
      <c r="AA23">
        <v>0</v>
      </c>
      <c r="AB23">
        <v>1575.16</v>
      </c>
      <c r="AC23">
        <v>400.9</v>
      </c>
      <c r="AD23">
        <v>0</v>
      </c>
      <c r="AE23">
        <v>0</v>
      </c>
      <c r="AF23">
        <v>87.17</v>
      </c>
      <c r="AG23">
        <v>11.6</v>
      </c>
      <c r="AH23">
        <v>0</v>
      </c>
      <c r="AI23">
        <v>1</v>
      </c>
      <c r="AJ23">
        <v>18.07</v>
      </c>
      <c r="AK23">
        <v>34.56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0.11</v>
      </c>
      <c r="AU23" t="s">
        <v>22</v>
      </c>
      <c r="AV23">
        <v>0</v>
      </c>
      <c r="AW23">
        <v>2</v>
      </c>
      <c r="AX23">
        <v>109166574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2.64E-3</v>
      </c>
      <c r="CY23">
        <f>AB23</f>
        <v>1575.16</v>
      </c>
      <c r="CZ23">
        <f>AF23</f>
        <v>87.17</v>
      </c>
      <c r="DA23">
        <f>AJ23</f>
        <v>18.07</v>
      </c>
      <c r="DB23">
        <f>ROUND((ROUND(AT23*CZ23,2)*1.2),6)</f>
        <v>11.507999999999999</v>
      </c>
      <c r="DC23">
        <f>ROUND((ROUND(AT23*AG23,2)*1.2),6)</f>
        <v>1.536</v>
      </c>
    </row>
    <row r="24" spans="1:107" x14ac:dyDescent="0.2">
      <c r="A24">
        <f>ROW(Source!A30)</f>
        <v>30</v>
      </c>
      <c r="B24">
        <v>109166226</v>
      </c>
      <c r="C24">
        <v>109166560</v>
      </c>
      <c r="D24">
        <v>76370015</v>
      </c>
      <c r="E24">
        <v>1</v>
      </c>
      <c r="F24">
        <v>1</v>
      </c>
      <c r="G24">
        <v>1</v>
      </c>
      <c r="H24">
        <v>3</v>
      </c>
      <c r="I24" t="s">
        <v>231</v>
      </c>
      <c r="J24" t="s">
        <v>232</v>
      </c>
      <c r="K24" t="s">
        <v>233</v>
      </c>
      <c r="L24">
        <v>1348</v>
      </c>
      <c r="N24">
        <v>1009</v>
      </c>
      <c r="O24" t="s">
        <v>234</v>
      </c>
      <c r="P24" t="s">
        <v>234</v>
      </c>
      <c r="Q24">
        <v>1000</v>
      </c>
      <c r="W24">
        <v>0</v>
      </c>
      <c r="X24">
        <v>-1452013394</v>
      </c>
      <c r="Y24">
        <v>3.0000000000000001E-3</v>
      </c>
      <c r="AA24">
        <v>89850.18</v>
      </c>
      <c r="AB24">
        <v>0</v>
      </c>
      <c r="AC24">
        <v>0</v>
      </c>
      <c r="AD24">
        <v>0</v>
      </c>
      <c r="AE24">
        <v>5000.01</v>
      </c>
      <c r="AF24">
        <v>0</v>
      </c>
      <c r="AG24">
        <v>0</v>
      </c>
      <c r="AH24">
        <v>0</v>
      </c>
      <c r="AI24">
        <v>17.97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3.0000000000000001E-3</v>
      </c>
      <c r="AU24" t="s">
        <v>3</v>
      </c>
      <c r="AV24">
        <v>0</v>
      </c>
      <c r="AW24">
        <v>2</v>
      </c>
      <c r="AX24">
        <v>109166575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6.0000000000000002E-5</v>
      </c>
      <c r="CY24">
        <f>AA24</f>
        <v>89850.18</v>
      </c>
      <c r="CZ24">
        <f>AE24</f>
        <v>5000.01</v>
      </c>
      <c r="DA24">
        <f>AI24</f>
        <v>17.97</v>
      </c>
      <c r="DB24">
        <f>ROUND(ROUND(AT24*CZ24,2),6)</f>
        <v>15</v>
      </c>
      <c r="DC24">
        <f>ROUND(ROUND(AT24*AG24,2),6)</f>
        <v>0</v>
      </c>
    </row>
    <row r="25" spans="1:107" x14ac:dyDescent="0.2">
      <c r="A25">
        <f>ROW(Source!A30)</f>
        <v>30</v>
      </c>
      <c r="B25">
        <v>109166226</v>
      </c>
      <c r="C25">
        <v>109166560</v>
      </c>
      <c r="D25">
        <v>76370338</v>
      </c>
      <c r="E25">
        <v>1</v>
      </c>
      <c r="F25">
        <v>1</v>
      </c>
      <c r="G25">
        <v>1</v>
      </c>
      <c r="H25">
        <v>3</v>
      </c>
      <c r="I25" t="s">
        <v>257</v>
      </c>
      <c r="J25" t="s">
        <v>258</v>
      </c>
      <c r="K25" t="s">
        <v>259</v>
      </c>
      <c r="L25">
        <v>1346</v>
      </c>
      <c r="N25">
        <v>1009</v>
      </c>
      <c r="O25" t="s">
        <v>238</v>
      </c>
      <c r="P25" t="s">
        <v>238</v>
      </c>
      <c r="Q25">
        <v>1</v>
      </c>
      <c r="W25">
        <v>0</v>
      </c>
      <c r="X25">
        <v>-1768004575</v>
      </c>
      <c r="Y25">
        <v>0.8</v>
      </c>
      <c r="AA25">
        <v>66.23</v>
      </c>
      <c r="AB25">
        <v>0</v>
      </c>
      <c r="AC25">
        <v>0</v>
      </c>
      <c r="AD25">
        <v>0</v>
      </c>
      <c r="AE25">
        <v>28.67</v>
      </c>
      <c r="AF25">
        <v>0</v>
      </c>
      <c r="AG25">
        <v>0</v>
      </c>
      <c r="AH25">
        <v>0</v>
      </c>
      <c r="AI25">
        <v>2.31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0.8</v>
      </c>
      <c r="AU25" t="s">
        <v>3</v>
      </c>
      <c r="AV25">
        <v>0</v>
      </c>
      <c r="AW25">
        <v>2</v>
      </c>
      <c r="AX25">
        <v>109166576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1.6E-2</v>
      </c>
      <c r="CY25">
        <f>AA25</f>
        <v>66.23</v>
      </c>
      <c r="CZ25">
        <f>AE25</f>
        <v>28.67</v>
      </c>
      <c r="DA25">
        <f>AI25</f>
        <v>2.31</v>
      </c>
      <c r="DB25">
        <f>ROUND(ROUND(AT25*CZ25,2),6)</f>
        <v>22.94</v>
      </c>
      <c r="DC25">
        <f>ROUND(ROUND(AT25*AG25,2),6)</f>
        <v>0</v>
      </c>
    </row>
    <row r="26" spans="1:107" x14ac:dyDescent="0.2">
      <c r="A26">
        <f>ROW(Source!A30)</f>
        <v>30</v>
      </c>
      <c r="B26">
        <v>109166226</v>
      </c>
      <c r="C26">
        <v>109166560</v>
      </c>
      <c r="D26">
        <v>76423675</v>
      </c>
      <c r="E26">
        <v>1</v>
      </c>
      <c r="F26">
        <v>1</v>
      </c>
      <c r="G26">
        <v>1</v>
      </c>
      <c r="H26">
        <v>3</v>
      </c>
      <c r="I26" t="s">
        <v>262</v>
      </c>
      <c r="J26" t="s">
        <v>263</v>
      </c>
      <c r="K26" t="s">
        <v>264</v>
      </c>
      <c r="L26">
        <v>1354</v>
      </c>
      <c r="N26">
        <v>1010</v>
      </c>
      <c r="O26" t="s">
        <v>102</v>
      </c>
      <c r="P26" t="s">
        <v>102</v>
      </c>
      <c r="Q26">
        <v>1</v>
      </c>
      <c r="W26">
        <v>0</v>
      </c>
      <c r="X26">
        <v>-1120339689</v>
      </c>
      <c r="Y26">
        <v>102</v>
      </c>
      <c r="AA26">
        <v>11.63</v>
      </c>
      <c r="AB26">
        <v>0</v>
      </c>
      <c r="AC26">
        <v>0</v>
      </c>
      <c r="AD26">
        <v>0</v>
      </c>
      <c r="AE26">
        <v>3.67</v>
      </c>
      <c r="AF26">
        <v>0</v>
      </c>
      <c r="AG26">
        <v>0</v>
      </c>
      <c r="AH26">
        <v>0</v>
      </c>
      <c r="AI26">
        <v>3.17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102</v>
      </c>
      <c r="AU26" t="s">
        <v>3</v>
      </c>
      <c r="AV26">
        <v>0</v>
      </c>
      <c r="AW26">
        <v>2</v>
      </c>
      <c r="AX26">
        <v>109166577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Y26*Source!I30</f>
        <v>2.04</v>
      </c>
      <c r="CY26">
        <f>AA26</f>
        <v>11.63</v>
      </c>
      <c r="CZ26">
        <f>AE26</f>
        <v>3.67</v>
      </c>
      <c r="DA26">
        <f>AI26</f>
        <v>3.17</v>
      </c>
      <c r="DB26">
        <f>ROUND(ROUND(AT26*CZ26,2),6)</f>
        <v>374.34</v>
      </c>
      <c r="DC26">
        <f>ROUND(ROUND(AT26*AG26,2),6)</f>
        <v>0</v>
      </c>
    </row>
    <row r="27" spans="1:107" x14ac:dyDescent="0.2">
      <c r="A27">
        <f>ROW(Source!A30)</f>
        <v>30</v>
      </c>
      <c r="B27">
        <v>109166226</v>
      </c>
      <c r="C27">
        <v>109166560</v>
      </c>
      <c r="D27">
        <v>76432106</v>
      </c>
      <c r="E27">
        <v>1</v>
      </c>
      <c r="F27">
        <v>1</v>
      </c>
      <c r="G27">
        <v>1</v>
      </c>
      <c r="H27">
        <v>3</v>
      </c>
      <c r="I27" t="s">
        <v>242</v>
      </c>
      <c r="J27" t="s">
        <v>243</v>
      </c>
      <c r="K27" t="s">
        <v>244</v>
      </c>
      <c r="L27">
        <v>1374</v>
      </c>
      <c r="N27">
        <v>1013</v>
      </c>
      <c r="O27" t="s">
        <v>245</v>
      </c>
      <c r="P27" t="s">
        <v>245</v>
      </c>
      <c r="Q27">
        <v>1</v>
      </c>
      <c r="W27">
        <v>0</v>
      </c>
      <c r="X27">
        <v>-915781824</v>
      </c>
      <c r="Y27">
        <v>9.0399999999999991</v>
      </c>
      <c r="AA27">
        <v>7.53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7.53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9.0399999999999991</v>
      </c>
      <c r="AU27" t="s">
        <v>3</v>
      </c>
      <c r="AV27">
        <v>0</v>
      </c>
      <c r="AW27">
        <v>2</v>
      </c>
      <c r="AX27">
        <v>109166578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Y27*Source!I30</f>
        <v>0.18079999999999999</v>
      </c>
      <c r="CY27">
        <f>AA27</f>
        <v>7.53</v>
      </c>
      <c r="CZ27">
        <f>AE27</f>
        <v>1</v>
      </c>
      <c r="DA27">
        <f>AI27</f>
        <v>7.53</v>
      </c>
      <c r="DB27">
        <f>ROUND(ROUND(AT27*CZ27,2),6)</f>
        <v>9.0399999999999991</v>
      </c>
      <c r="DC27">
        <f>ROUND(ROUND(AT27*AG27,2),6)</f>
        <v>0</v>
      </c>
    </row>
    <row r="28" spans="1:107" x14ac:dyDescent="0.2">
      <c r="A28">
        <f>ROW(Source!A140)</f>
        <v>140</v>
      </c>
      <c r="B28">
        <v>109166226</v>
      </c>
      <c r="C28">
        <v>109166583</v>
      </c>
      <c r="D28">
        <v>76740528</v>
      </c>
      <c r="E28">
        <v>1</v>
      </c>
      <c r="F28">
        <v>1</v>
      </c>
      <c r="G28">
        <v>1</v>
      </c>
      <c r="H28">
        <v>1</v>
      </c>
      <c r="I28" t="s">
        <v>265</v>
      </c>
      <c r="J28" t="s">
        <v>3</v>
      </c>
      <c r="K28" t="s">
        <v>266</v>
      </c>
      <c r="L28">
        <v>1369</v>
      </c>
      <c r="N28">
        <v>1013</v>
      </c>
      <c r="O28" t="s">
        <v>218</v>
      </c>
      <c r="P28" t="s">
        <v>218</v>
      </c>
      <c r="Q28">
        <v>1</v>
      </c>
      <c r="W28">
        <v>0</v>
      </c>
      <c r="X28">
        <v>177969336</v>
      </c>
      <c r="Y28">
        <v>7.7759999999999998</v>
      </c>
      <c r="AA28">
        <v>0</v>
      </c>
      <c r="AB28">
        <v>0</v>
      </c>
      <c r="AC28">
        <v>0</v>
      </c>
      <c r="AD28">
        <v>12.92</v>
      </c>
      <c r="AE28">
        <v>0</v>
      </c>
      <c r="AF28">
        <v>0</v>
      </c>
      <c r="AG28">
        <v>0</v>
      </c>
      <c r="AH28">
        <v>12.92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6.48</v>
      </c>
      <c r="AU28" t="s">
        <v>22</v>
      </c>
      <c r="AV28">
        <v>1</v>
      </c>
      <c r="AW28">
        <v>2</v>
      </c>
      <c r="AX28">
        <v>109166586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Y28*Source!I140</f>
        <v>7.7759999999999996E-2</v>
      </c>
      <c r="CY28">
        <f>AD28</f>
        <v>12.92</v>
      </c>
      <c r="CZ28">
        <f>AH28</f>
        <v>12.92</v>
      </c>
      <c r="DA28">
        <f>AL28</f>
        <v>1</v>
      </c>
      <c r="DB28">
        <f>ROUND((ROUND(AT28*CZ28,2)*1.2),6)</f>
        <v>100.464</v>
      </c>
      <c r="DC28">
        <f>ROUND((ROUND(AT28*AG28,2)*1.2),6)</f>
        <v>0</v>
      </c>
    </row>
    <row r="29" spans="1:107" x14ac:dyDescent="0.2">
      <c r="A29">
        <f>ROW(Source!A140)</f>
        <v>140</v>
      </c>
      <c r="B29">
        <v>109166226</v>
      </c>
      <c r="C29">
        <v>109166583</v>
      </c>
      <c r="D29">
        <v>76739568</v>
      </c>
      <c r="E29">
        <v>1</v>
      </c>
      <c r="F29">
        <v>1</v>
      </c>
      <c r="G29">
        <v>1</v>
      </c>
      <c r="H29">
        <v>1</v>
      </c>
      <c r="I29" t="s">
        <v>267</v>
      </c>
      <c r="J29" t="s">
        <v>3</v>
      </c>
      <c r="K29" t="s">
        <v>268</v>
      </c>
      <c r="L29">
        <v>1369</v>
      </c>
      <c r="N29">
        <v>1013</v>
      </c>
      <c r="O29" t="s">
        <v>218</v>
      </c>
      <c r="P29" t="s">
        <v>218</v>
      </c>
      <c r="Q29">
        <v>1</v>
      </c>
      <c r="W29">
        <v>0</v>
      </c>
      <c r="X29">
        <v>2087786099</v>
      </c>
      <c r="Y29">
        <v>7.7759999999999998</v>
      </c>
      <c r="AA29">
        <v>0</v>
      </c>
      <c r="AB29">
        <v>0</v>
      </c>
      <c r="AC29">
        <v>0</v>
      </c>
      <c r="AD29">
        <v>12.69</v>
      </c>
      <c r="AE29">
        <v>0</v>
      </c>
      <c r="AF29">
        <v>0</v>
      </c>
      <c r="AG29">
        <v>0</v>
      </c>
      <c r="AH29">
        <v>12.69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6.48</v>
      </c>
      <c r="AU29" t="s">
        <v>22</v>
      </c>
      <c r="AV29">
        <v>1</v>
      </c>
      <c r="AW29">
        <v>2</v>
      </c>
      <c r="AX29">
        <v>109166587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Y29*Source!I140</f>
        <v>7.7759999999999996E-2</v>
      </c>
      <c r="CY29">
        <f>AD29</f>
        <v>12.69</v>
      </c>
      <c r="CZ29">
        <f>AH29</f>
        <v>12.69</v>
      </c>
      <c r="DA29">
        <f>AL29</f>
        <v>1</v>
      </c>
      <c r="DB29">
        <f>ROUND((ROUND(AT29*CZ29,2)*1.2),6)</f>
        <v>98.676000000000002</v>
      </c>
      <c r="DC29">
        <f>ROUND((ROUND(AT29*AG29,2)*1.2),6)</f>
        <v>0</v>
      </c>
    </row>
    <row r="30" spans="1:107" x14ac:dyDescent="0.2">
      <c r="A30">
        <f>ROW(Source!A141)</f>
        <v>141</v>
      </c>
      <c r="B30">
        <v>109166226</v>
      </c>
      <c r="C30">
        <v>109166588</v>
      </c>
      <c r="D30">
        <v>76739814</v>
      </c>
      <c r="E30">
        <v>1</v>
      </c>
      <c r="F30">
        <v>1</v>
      </c>
      <c r="G30">
        <v>1</v>
      </c>
      <c r="H30">
        <v>1</v>
      </c>
      <c r="I30" t="s">
        <v>269</v>
      </c>
      <c r="J30" t="s">
        <v>3</v>
      </c>
      <c r="K30" t="s">
        <v>270</v>
      </c>
      <c r="L30">
        <v>1369</v>
      </c>
      <c r="N30">
        <v>1013</v>
      </c>
      <c r="O30" t="s">
        <v>218</v>
      </c>
      <c r="P30" t="s">
        <v>218</v>
      </c>
      <c r="Q30">
        <v>1</v>
      </c>
      <c r="W30">
        <v>0</v>
      </c>
      <c r="X30">
        <v>1377046079</v>
      </c>
      <c r="Y30">
        <v>1.62</v>
      </c>
      <c r="AA30">
        <v>0</v>
      </c>
      <c r="AB30">
        <v>0</v>
      </c>
      <c r="AC30">
        <v>0</v>
      </c>
      <c r="AD30">
        <v>9.6199999999999992</v>
      </c>
      <c r="AE30">
        <v>0</v>
      </c>
      <c r="AF30">
        <v>0</v>
      </c>
      <c r="AG30">
        <v>0</v>
      </c>
      <c r="AH30">
        <v>9.6199999999999992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1.35</v>
      </c>
      <c r="AU30" t="s">
        <v>22</v>
      </c>
      <c r="AV30">
        <v>1</v>
      </c>
      <c r="AW30">
        <v>2</v>
      </c>
      <c r="AX30">
        <v>109166591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Y30*Source!I141</f>
        <v>1.62</v>
      </c>
      <c r="CY30">
        <f>AD30</f>
        <v>9.6199999999999992</v>
      </c>
      <c r="CZ30">
        <f>AH30</f>
        <v>9.6199999999999992</v>
      </c>
      <c r="DA30">
        <f>AL30</f>
        <v>1</v>
      </c>
      <c r="DB30">
        <f>ROUND((ROUND(AT30*CZ30,2)*1.2),6)</f>
        <v>15.587999999999999</v>
      </c>
      <c r="DC30">
        <f>ROUND((ROUND(AT30*AG30,2)*1.2),6)</f>
        <v>0</v>
      </c>
    </row>
    <row r="31" spans="1:107" x14ac:dyDescent="0.2">
      <c r="A31">
        <f>ROW(Source!A141)</f>
        <v>141</v>
      </c>
      <c r="B31">
        <v>109166226</v>
      </c>
      <c r="C31">
        <v>109166588</v>
      </c>
      <c r="D31">
        <v>76739569</v>
      </c>
      <c r="E31">
        <v>1</v>
      </c>
      <c r="F31">
        <v>1</v>
      </c>
      <c r="G31">
        <v>1</v>
      </c>
      <c r="H31">
        <v>1</v>
      </c>
      <c r="I31" t="s">
        <v>271</v>
      </c>
      <c r="J31" t="s">
        <v>3</v>
      </c>
      <c r="K31" t="s">
        <v>272</v>
      </c>
      <c r="L31">
        <v>1369</v>
      </c>
      <c r="N31">
        <v>1013</v>
      </c>
      <c r="O31" t="s">
        <v>218</v>
      </c>
      <c r="P31" t="s">
        <v>218</v>
      </c>
      <c r="Q31">
        <v>1</v>
      </c>
      <c r="W31">
        <v>0</v>
      </c>
      <c r="X31">
        <v>868395144</v>
      </c>
      <c r="Y31">
        <v>1.62</v>
      </c>
      <c r="AA31">
        <v>0</v>
      </c>
      <c r="AB31">
        <v>0</v>
      </c>
      <c r="AC31">
        <v>0</v>
      </c>
      <c r="AD31">
        <v>9.17</v>
      </c>
      <c r="AE31">
        <v>0</v>
      </c>
      <c r="AF31">
        <v>0</v>
      </c>
      <c r="AG31">
        <v>0</v>
      </c>
      <c r="AH31">
        <v>9.17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1.35</v>
      </c>
      <c r="AU31" t="s">
        <v>22</v>
      </c>
      <c r="AV31">
        <v>1</v>
      </c>
      <c r="AW31">
        <v>2</v>
      </c>
      <c r="AX31">
        <v>109166592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Y31*Source!I141</f>
        <v>1.62</v>
      </c>
      <c r="CY31">
        <f>AD31</f>
        <v>9.17</v>
      </c>
      <c r="CZ31">
        <f>AH31</f>
        <v>9.17</v>
      </c>
      <c r="DA31">
        <f>AL31</f>
        <v>1</v>
      </c>
      <c r="DB31">
        <f>ROUND((ROUND(AT31*CZ31,2)*1.2),6)</f>
        <v>14.856</v>
      </c>
      <c r="DC31">
        <f>ROUND((ROUND(AT31*AG31,2)*1.2),6)</f>
        <v>0</v>
      </c>
    </row>
    <row r="237" spans="9:9" x14ac:dyDescent="0.2">
      <c r="I23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109166532</v>
      </c>
      <c r="C1">
        <v>109166522</v>
      </c>
      <c r="D1">
        <v>76626741</v>
      </c>
      <c r="E1">
        <v>1</v>
      </c>
      <c r="F1">
        <v>1</v>
      </c>
      <c r="G1">
        <v>1</v>
      </c>
      <c r="H1">
        <v>1</v>
      </c>
      <c r="I1" t="s">
        <v>216</v>
      </c>
      <c r="J1" t="s">
        <v>3</v>
      </c>
      <c r="K1" t="s">
        <v>217</v>
      </c>
      <c r="L1">
        <v>1369</v>
      </c>
      <c r="N1">
        <v>1013</v>
      </c>
      <c r="O1" t="s">
        <v>218</v>
      </c>
      <c r="P1" t="s">
        <v>218</v>
      </c>
      <c r="Q1">
        <v>1</v>
      </c>
      <c r="X1">
        <v>0.99</v>
      </c>
      <c r="Y1">
        <v>0</v>
      </c>
      <c r="Z1">
        <v>0</v>
      </c>
      <c r="AA1">
        <v>0</v>
      </c>
      <c r="AB1">
        <v>10.06</v>
      </c>
      <c r="AC1">
        <v>0</v>
      </c>
      <c r="AD1">
        <v>1</v>
      </c>
      <c r="AE1">
        <v>1</v>
      </c>
      <c r="AF1" t="s">
        <v>22</v>
      </c>
      <c r="AG1">
        <v>1.1879999999999999</v>
      </c>
      <c r="AH1">
        <v>2</v>
      </c>
      <c r="AI1">
        <v>109166523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109166533</v>
      </c>
      <c r="C2">
        <v>109166522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26</v>
      </c>
      <c r="J2" t="s">
        <v>3</v>
      </c>
      <c r="K2" t="s">
        <v>219</v>
      </c>
      <c r="L2">
        <v>608254</v>
      </c>
      <c r="N2">
        <v>1013</v>
      </c>
      <c r="O2" t="s">
        <v>220</v>
      </c>
      <c r="P2" t="s">
        <v>220</v>
      </c>
      <c r="Q2">
        <v>1</v>
      </c>
      <c r="X2">
        <v>0.47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0.56399999999999995</v>
      </c>
      <c r="AH2">
        <v>2</v>
      </c>
      <c r="AI2">
        <v>109166524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109166534</v>
      </c>
      <c r="C3">
        <v>109166522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221</v>
      </c>
      <c r="J3" t="s">
        <v>222</v>
      </c>
      <c r="K3" t="s">
        <v>223</v>
      </c>
      <c r="L3">
        <v>1368</v>
      </c>
      <c r="N3">
        <v>1011</v>
      </c>
      <c r="O3" t="s">
        <v>224</v>
      </c>
      <c r="P3" t="s">
        <v>224</v>
      </c>
      <c r="Q3">
        <v>1</v>
      </c>
      <c r="X3">
        <v>0.01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1.2E-2</v>
      </c>
      <c r="AH3">
        <v>2</v>
      </c>
      <c r="AI3">
        <v>109166525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109166535</v>
      </c>
      <c r="C4">
        <v>109166522</v>
      </c>
      <c r="D4">
        <v>76432767</v>
      </c>
      <c r="E4">
        <v>1</v>
      </c>
      <c r="F4">
        <v>1</v>
      </c>
      <c r="G4">
        <v>1</v>
      </c>
      <c r="H4">
        <v>2</v>
      </c>
      <c r="I4" t="s">
        <v>225</v>
      </c>
      <c r="J4" t="s">
        <v>226</v>
      </c>
      <c r="K4" t="s">
        <v>227</v>
      </c>
      <c r="L4">
        <v>1368</v>
      </c>
      <c r="N4">
        <v>1011</v>
      </c>
      <c r="O4" t="s">
        <v>224</v>
      </c>
      <c r="P4" t="s">
        <v>224</v>
      </c>
      <c r="Q4">
        <v>1</v>
      </c>
      <c r="X4">
        <v>0.46</v>
      </c>
      <c r="Y4">
        <v>0</v>
      </c>
      <c r="Z4">
        <v>142.69999999999999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0.55200000000000005</v>
      </c>
      <c r="AH4">
        <v>2</v>
      </c>
      <c r="AI4">
        <v>109166526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109166536</v>
      </c>
      <c r="C5">
        <v>109166522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228</v>
      </c>
      <c r="J5" t="s">
        <v>229</v>
      </c>
      <c r="K5" t="s">
        <v>230</v>
      </c>
      <c r="L5">
        <v>1368</v>
      </c>
      <c r="N5">
        <v>1011</v>
      </c>
      <c r="O5" t="s">
        <v>224</v>
      </c>
      <c r="P5" t="s">
        <v>224</v>
      </c>
      <c r="Q5">
        <v>1</v>
      </c>
      <c r="X5">
        <v>0.01</v>
      </c>
      <c r="Y5">
        <v>0</v>
      </c>
      <c r="Z5">
        <v>87.17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1.2E-2</v>
      </c>
      <c r="AH5">
        <v>2</v>
      </c>
      <c r="AI5">
        <v>109166527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109166537</v>
      </c>
      <c r="C6">
        <v>109166522</v>
      </c>
      <c r="D6">
        <v>76370015</v>
      </c>
      <c r="E6">
        <v>1</v>
      </c>
      <c r="F6">
        <v>1</v>
      </c>
      <c r="G6">
        <v>1</v>
      </c>
      <c r="H6">
        <v>3</v>
      </c>
      <c r="I6" t="s">
        <v>231</v>
      </c>
      <c r="J6" t="s">
        <v>232</v>
      </c>
      <c r="K6" t="s">
        <v>233</v>
      </c>
      <c r="L6">
        <v>1348</v>
      </c>
      <c r="N6">
        <v>1009</v>
      </c>
      <c r="O6" t="s">
        <v>234</v>
      </c>
      <c r="P6" t="s">
        <v>234</v>
      </c>
      <c r="Q6">
        <v>1000</v>
      </c>
      <c r="X6">
        <v>1.0000000000000001E-5</v>
      </c>
      <c r="Y6">
        <v>5000.01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1.0000000000000001E-5</v>
      </c>
      <c r="AH6">
        <v>2</v>
      </c>
      <c r="AI6">
        <v>109166528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109166538</v>
      </c>
      <c r="C7">
        <v>109166522</v>
      </c>
      <c r="D7">
        <v>76370179</v>
      </c>
      <c r="E7">
        <v>1</v>
      </c>
      <c r="F7">
        <v>1</v>
      </c>
      <c r="G7">
        <v>1</v>
      </c>
      <c r="H7">
        <v>3</v>
      </c>
      <c r="I7" t="s">
        <v>235</v>
      </c>
      <c r="J7" t="s">
        <v>236</v>
      </c>
      <c r="K7" t="s">
        <v>237</v>
      </c>
      <c r="L7">
        <v>1346</v>
      </c>
      <c r="N7">
        <v>1009</v>
      </c>
      <c r="O7" t="s">
        <v>238</v>
      </c>
      <c r="P7" t="s">
        <v>238</v>
      </c>
      <c r="Q7">
        <v>1</v>
      </c>
      <c r="X7">
        <v>0.05</v>
      </c>
      <c r="Y7">
        <v>24.09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0.05</v>
      </c>
      <c r="AH7">
        <v>2</v>
      </c>
      <c r="AI7">
        <v>109166529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109166539</v>
      </c>
      <c r="C8">
        <v>109166522</v>
      </c>
      <c r="D8">
        <v>76417972</v>
      </c>
      <c r="E8">
        <v>1</v>
      </c>
      <c r="F8">
        <v>1</v>
      </c>
      <c r="G8">
        <v>1</v>
      </c>
      <c r="H8">
        <v>3</v>
      </c>
      <c r="I8" t="s">
        <v>239</v>
      </c>
      <c r="J8" t="s">
        <v>240</v>
      </c>
      <c r="K8" t="s">
        <v>241</v>
      </c>
      <c r="L8">
        <v>1346</v>
      </c>
      <c r="N8">
        <v>1009</v>
      </c>
      <c r="O8" t="s">
        <v>238</v>
      </c>
      <c r="P8" t="s">
        <v>238</v>
      </c>
      <c r="Q8">
        <v>1</v>
      </c>
      <c r="X8">
        <v>0.02</v>
      </c>
      <c r="Y8">
        <v>65.930000000000007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0.02</v>
      </c>
      <c r="AH8">
        <v>2</v>
      </c>
      <c r="AI8">
        <v>109166530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109166540</v>
      </c>
      <c r="C9">
        <v>109166522</v>
      </c>
      <c r="D9">
        <v>76432106</v>
      </c>
      <c r="E9">
        <v>1</v>
      </c>
      <c r="F9">
        <v>1</v>
      </c>
      <c r="G9">
        <v>1</v>
      </c>
      <c r="H9">
        <v>3</v>
      </c>
      <c r="I9" t="s">
        <v>242</v>
      </c>
      <c r="J9" t="s">
        <v>243</v>
      </c>
      <c r="K9" t="s">
        <v>244</v>
      </c>
      <c r="L9">
        <v>1374</v>
      </c>
      <c r="N9">
        <v>1013</v>
      </c>
      <c r="O9" t="s">
        <v>245</v>
      </c>
      <c r="P9" t="s">
        <v>245</v>
      </c>
      <c r="Q9">
        <v>1</v>
      </c>
      <c r="X9">
        <v>0.2</v>
      </c>
      <c r="Y9">
        <v>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</v>
      </c>
      <c r="AH9">
        <v>2</v>
      </c>
      <c r="AI9">
        <v>109166531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109166551</v>
      </c>
      <c r="C10">
        <v>109166541</v>
      </c>
      <c r="D10">
        <v>76622567</v>
      </c>
      <c r="E10">
        <v>1</v>
      </c>
      <c r="F10">
        <v>1</v>
      </c>
      <c r="G10">
        <v>1</v>
      </c>
      <c r="H10">
        <v>1</v>
      </c>
      <c r="I10" t="s">
        <v>246</v>
      </c>
      <c r="J10" t="s">
        <v>3</v>
      </c>
      <c r="K10" t="s">
        <v>247</v>
      </c>
      <c r="L10">
        <v>1369</v>
      </c>
      <c r="N10">
        <v>1013</v>
      </c>
      <c r="O10" t="s">
        <v>218</v>
      </c>
      <c r="P10" t="s">
        <v>218</v>
      </c>
      <c r="Q10">
        <v>1</v>
      </c>
      <c r="X10">
        <v>21.3</v>
      </c>
      <c r="Y10">
        <v>0</v>
      </c>
      <c r="Z10">
        <v>0</v>
      </c>
      <c r="AA10">
        <v>0</v>
      </c>
      <c r="AB10">
        <v>9.4</v>
      </c>
      <c r="AC10">
        <v>0</v>
      </c>
      <c r="AD10">
        <v>1</v>
      </c>
      <c r="AE10">
        <v>1</v>
      </c>
      <c r="AF10" t="s">
        <v>22</v>
      </c>
      <c r="AG10">
        <v>25.56</v>
      </c>
      <c r="AH10">
        <v>2</v>
      </c>
      <c r="AI10">
        <v>109166542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109166552</v>
      </c>
      <c r="C11">
        <v>109166541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26</v>
      </c>
      <c r="J11" t="s">
        <v>3</v>
      </c>
      <c r="K11" t="s">
        <v>219</v>
      </c>
      <c r="L11">
        <v>608254</v>
      </c>
      <c r="N11">
        <v>1013</v>
      </c>
      <c r="O11" t="s">
        <v>220</v>
      </c>
      <c r="P11" t="s">
        <v>220</v>
      </c>
      <c r="Q11">
        <v>1</v>
      </c>
      <c r="X11">
        <v>0.25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22</v>
      </c>
      <c r="AG11">
        <v>0.3</v>
      </c>
      <c r="AH11">
        <v>2</v>
      </c>
      <c r="AI11">
        <v>109166543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109166553</v>
      </c>
      <c r="C12">
        <v>109166541</v>
      </c>
      <c r="D12">
        <v>76432618</v>
      </c>
      <c r="E12">
        <v>1</v>
      </c>
      <c r="F12">
        <v>1</v>
      </c>
      <c r="G12">
        <v>1</v>
      </c>
      <c r="H12">
        <v>2</v>
      </c>
      <c r="I12" t="s">
        <v>221</v>
      </c>
      <c r="J12" t="s">
        <v>222</v>
      </c>
      <c r="K12" t="s">
        <v>223</v>
      </c>
      <c r="L12">
        <v>1368</v>
      </c>
      <c r="N12">
        <v>1011</v>
      </c>
      <c r="O12" t="s">
        <v>224</v>
      </c>
      <c r="P12" t="s">
        <v>224</v>
      </c>
      <c r="Q12">
        <v>1</v>
      </c>
      <c r="X12">
        <v>0.25</v>
      </c>
      <c r="Y12">
        <v>0</v>
      </c>
      <c r="Z12">
        <v>134.65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0.3</v>
      </c>
      <c r="AH12">
        <v>2</v>
      </c>
      <c r="AI12">
        <v>109166544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109166554</v>
      </c>
      <c r="C13">
        <v>109166541</v>
      </c>
      <c r="D13">
        <v>76432833</v>
      </c>
      <c r="E13">
        <v>1</v>
      </c>
      <c r="F13">
        <v>1</v>
      </c>
      <c r="G13">
        <v>1</v>
      </c>
      <c r="H13">
        <v>2</v>
      </c>
      <c r="I13" t="s">
        <v>248</v>
      </c>
      <c r="J13" t="s">
        <v>249</v>
      </c>
      <c r="K13" t="s">
        <v>250</v>
      </c>
      <c r="L13">
        <v>1368</v>
      </c>
      <c r="N13">
        <v>1011</v>
      </c>
      <c r="O13" t="s">
        <v>224</v>
      </c>
      <c r="P13" t="s">
        <v>224</v>
      </c>
      <c r="Q13">
        <v>1</v>
      </c>
      <c r="X13">
        <v>3.36</v>
      </c>
      <c r="Y13">
        <v>0</v>
      </c>
      <c r="Z13">
        <v>8.1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4.032</v>
      </c>
      <c r="AH13">
        <v>2</v>
      </c>
      <c r="AI13">
        <v>109166545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109166555</v>
      </c>
      <c r="C14">
        <v>109166541</v>
      </c>
      <c r="D14">
        <v>76434481</v>
      </c>
      <c r="E14">
        <v>1</v>
      </c>
      <c r="F14">
        <v>1</v>
      </c>
      <c r="G14">
        <v>1</v>
      </c>
      <c r="H14">
        <v>2</v>
      </c>
      <c r="I14" t="s">
        <v>228</v>
      </c>
      <c r="J14" t="s">
        <v>229</v>
      </c>
      <c r="K14" t="s">
        <v>230</v>
      </c>
      <c r="L14">
        <v>1368</v>
      </c>
      <c r="N14">
        <v>1011</v>
      </c>
      <c r="O14" t="s">
        <v>224</v>
      </c>
      <c r="P14" t="s">
        <v>224</v>
      </c>
      <c r="Q14">
        <v>1</v>
      </c>
      <c r="X14">
        <v>0.25</v>
      </c>
      <c r="Y14">
        <v>0</v>
      </c>
      <c r="Z14">
        <v>87.17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0.3</v>
      </c>
      <c r="AH14">
        <v>2</v>
      </c>
      <c r="AI14">
        <v>109166546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109166556</v>
      </c>
      <c r="C15">
        <v>109166541</v>
      </c>
      <c r="D15">
        <v>76369898</v>
      </c>
      <c r="E15">
        <v>1</v>
      </c>
      <c r="F15">
        <v>1</v>
      </c>
      <c r="G15">
        <v>1</v>
      </c>
      <c r="H15">
        <v>3</v>
      </c>
      <c r="I15" t="s">
        <v>251</v>
      </c>
      <c r="J15" t="s">
        <v>252</v>
      </c>
      <c r="K15" t="s">
        <v>253</v>
      </c>
      <c r="L15">
        <v>1348</v>
      </c>
      <c r="N15">
        <v>1009</v>
      </c>
      <c r="O15" t="s">
        <v>234</v>
      </c>
      <c r="P15" t="s">
        <v>234</v>
      </c>
      <c r="Q15">
        <v>1000</v>
      </c>
      <c r="X15">
        <v>4.0000000000000001E-3</v>
      </c>
      <c r="Y15">
        <v>5763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4.0000000000000001E-3</v>
      </c>
      <c r="AH15">
        <v>2</v>
      </c>
      <c r="AI15">
        <v>109166547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109166557</v>
      </c>
      <c r="C16">
        <v>109166541</v>
      </c>
      <c r="D16">
        <v>76370161</v>
      </c>
      <c r="E16">
        <v>1</v>
      </c>
      <c r="F16">
        <v>1</v>
      </c>
      <c r="G16">
        <v>1</v>
      </c>
      <c r="H16">
        <v>3</v>
      </c>
      <c r="I16" t="s">
        <v>254</v>
      </c>
      <c r="J16" t="s">
        <v>255</v>
      </c>
      <c r="K16" t="s">
        <v>256</v>
      </c>
      <c r="L16">
        <v>1346</v>
      </c>
      <c r="N16">
        <v>1009</v>
      </c>
      <c r="O16" t="s">
        <v>238</v>
      </c>
      <c r="P16" t="s">
        <v>238</v>
      </c>
      <c r="Q16">
        <v>1</v>
      </c>
      <c r="X16">
        <v>1.3</v>
      </c>
      <c r="Y16">
        <v>14.31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1.3</v>
      </c>
      <c r="AH16">
        <v>2</v>
      </c>
      <c r="AI16">
        <v>109166548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109166558</v>
      </c>
      <c r="C17">
        <v>109166541</v>
      </c>
      <c r="D17">
        <v>76370338</v>
      </c>
      <c r="E17">
        <v>1</v>
      </c>
      <c r="F17">
        <v>1</v>
      </c>
      <c r="G17">
        <v>1</v>
      </c>
      <c r="H17">
        <v>3</v>
      </c>
      <c r="I17" t="s">
        <v>257</v>
      </c>
      <c r="J17" t="s">
        <v>258</v>
      </c>
      <c r="K17" t="s">
        <v>259</v>
      </c>
      <c r="L17">
        <v>1346</v>
      </c>
      <c r="N17">
        <v>1009</v>
      </c>
      <c r="O17" t="s">
        <v>238</v>
      </c>
      <c r="P17" t="s">
        <v>238</v>
      </c>
      <c r="Q17">
        <v>1</v>
      </c>
      <c r="X17">
        <v>2.2999999999999998</v>
      </c>
      <c r="Y17">
        <v>28.67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2.2999999999999998</v>
      </c>
      <c r="AH17">
        <v>2</v>
      </c>
      <c r="AI17">
        <v>109166549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109166559</v>
      </c>
      <c r="C18">
        <v>109166541</v>
      </c>
      <c r="D18">
        <v>76432106</v>
      </c>
      <c r="E18">
        <v>1</v>
      </c>
      <c r="F18">
        <v>1</v>
      </c>
      <c r="G18">
        <v>1</v>
      </c>
      <c r="H18">
        <v>3</v>
      </c>
      <c r="I18" t="s">
        <v>242</v>
      </c>
      <c r="J18" t="s">
        <v>243</v>
      </c>
      <c r="K18" t="s">
        <v>244</v>
      </c>
      <c r="L18">
        <v>1374</v>
      </c>
      <c r="N18">
        <v>1013</v>
      </c>
      <c r="O18" t="s">
        <v>245</v>
      </c>
      <c r="P18" t="s">
        <v>245</v>
      </c>
      <c r="Q18">
        <v>1</v>
      </c>
      <c r="X18">
        <v>4</v>
      </c>
      <c r="Y18">
        <v>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4</v>
      </c>
      <c r="AH18">
        <v>2</v>
      </c>
      <c r="AI18">
        <v>109166550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109166570</v>
      </c>
      <c r="C19">
        <v>109166560</v>
      </c>
      <c r="D19">
        <v>76624295</v>
      </c>
      <c r="E19">
        <v>1</v>
      </c>
      <c r="F19">
        <v>1</v>
      </c>
      <c r="G19">
        <v>1</v>
      </c>
      <c r="H19">
        <v>1</v>
      </c>
      <c r="I19" t="s">
        <v>260</v>
      </c>
      <c r="J19" t="s">
        <v>3</v>
      </c>
      <c r="K19" t="s">
        <v>261</v>
      </c>
      <c r="L19">
        <v>1369</v>
      </c>
      <c r="N19">
        <v>1013</v>
      </c>
      <c r="O19" t="s">
        <v>218</v>
      </c>
      <c r="P19" t="s">
        <v>218</v>
      </c>
      <c r="Q19">
        <v>1</v>
      </c>
      <c r="X19">
        <v>47</v>
      </c>
      <c r="Y19">
        <v>0</v>
      </c>
      <c r="Z19">
        <v>0</v>
      </c>
      <c r="AA19">
        <v>0</v>
      </c>
      <c r="AB19">
        <v>9.6199999999999992</v>
      </c>
      <c r="AC19">
        <v>0</v>
      </c>
      <c r="AD19">
        <v>1</v>
      </c>
      <c r="AE19">
        <v>1</v>
      </c>
      <c r="AF19" t="s">
        <v>22</v>
      </c>
      <c r="AG19">
        <v>56.4</v>
      </c>
      <c r="AH19">
        <v>2</v>
      </c>
      <c r="AI19">
        <v>109166561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109166571</v>
      </c>
      <c r="C20">
        <v>109166560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26</v>
      </c>
      <c r="J20" t="s">
        <v>3</v>
      </c>
      <c r="K20" t="s">
        <v>219</v>
      </c>
      <c r="L20">
        <v>608254</v>
      </c>
      <c r="N20">
        <v>1013</v>
      </c>
      <c r="O20" t="s">
        <v>220</v>
      </c>
      <c r="P20" t="s">
        <v>220</v>
      </c>
      <c r="Q20">
        <v>1</v>
      </c>
      <c r="X20">
        <v>0.11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22</v>
      </c>
      <c r="AG20">
        <v>0.13200000000000001</v>
      </c>
      <c r="AH20">
        <v>2</v>
      </c>
      <c r="AI20">
        <v>109166562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109166572</v>
      </c>
      <c r="C21">
        <v>109166560</v>
      </c>
      <c r="D21">
        <v>76432618</v>
      </c>
      <c r="E21">
        <v>1</v>
      </c>
      <c r="F21">
        <v>1</v>
      </c>
      <c r="G21">
        <v>1</v>
      </c>
      <c r="H21">
        <v>2</v>
      </c>
      <c r="I21" t="s">
        <v>221</v>
      </c>
      <c r="J21" t="s">
        <v>222</v>
      </c>
      <c r="K21" t="s">
        <v>223</v>
      </c>
      <c r="L21">
        <v>1368</v>
      </c>
      <c r="N21">
        <v>1011</v>
      </c>
      <c r="O21" t="s">
        <v>224</v>
      </c>
      <c r="P21" t="s">
        <v>224</v>
      </c>
      <c r="Q21">
        <v>1</v>
      </c>
      <c r="X21">
        <v>0.11</v>
      </c>
      <c r="Y21">
        <v>0</v>
      </c>
      <c r="Z21">
        <v>134.65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0.13200000000000001</v>
      </c>
      <c r="AH21">
        <v>2</v>
      </c>
      <c r="AI21">
        <v>109166563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109166573</v>
      </c>
      <c r="C22">
        <v>109166560</v>
      </c>
      <c r="D22">
        <v>76432833</v>
      </c>
      <c r="E22">
        <v>1</v>
      </c>
      <c r="F22">
        <v>1</v>
      </c>
      <c r="G22">
        <v>1</v>
      </c>
      <c r="H22">
        <v>2</v>
      </c>
      <c r="I22" t="s">
        <v>248</v>
      </c>
      <c r="J22" t="s">
        <v>249</v>
      </c>
      <c r="K22" t="s">
        <v>250</v>
      </c>
      <c r="L22">
        <v>1368</v>
      </c>
      <c r="N22">
        <v>1011</v>
      </c>
      <c r="O22" t="s">
        <v>224</v>
      </c>
      <c r="P22" t="s">
        <v>224</v>
      </c>
      <c r="Q22">
        <v>1</v>
      </c>
      <c r="X22">
        <v>0.19</v>
      </c>
      <c r="Y22">
        <v>0</v>
      </c>
      <c r="Z22">
        <v>8.1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0.22799999999999998</v>
      </c>
      <c r="AH22">
        <v>2</v>
      </c>
      <c r="AI22">
        <v>109166564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109166574</v>
      </c>
      <c r="C23">
        <v>109166560</v>
      </c>
      <c r="D23">
        <v>76434481</v>
      </c>
      <c r="E23">
        <v>1</v>
      </c>
      <c r="F23">
        <v>1</v>
      </c>
      <c r="G23">
        <v>1</v>
      </c>
      <c r="H23">
        <v>2</v>
      </c>
      <c r="I23" t="s">
        <v>228</v>
      </c>
      <c r="J23" t="s">
        <v>229</v>
      </c>
      <c r="K23" t="s">
        <v>230</v>
      </c>
      <c r="L23">
        <v>1368</v>
      </c>
      <c r="N23">
        <v>1011</v>
      </c>
      <c r="O23" t="s">
        <v>224</v>
      </c>
      <c r="P23" t="s">
        <v>224</v>
      </c>
      <c r="Q23">
        <v>1</v>
      </c>
      <c r="X23">
        <v>0.11</v>
      </c>
      <c r="Y23">
        <v>0</v>
      </c>
      <c r="Z23">
        <v>87.17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0.13200000000000001</v>
      </c>
      <c r="AH23">
        <v>2</v>
      </c>
      <c r="AI23">
        <v>109166565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109166575</v>
      </c>
      <c r="C24">
        <v>109166560</v>
      </c>
      <c r="D24">
        <v>76370015</v>
      </c>
      <c r="E24">
        <v>1</v>
      </c>
      <c r="F24">
        <v>1</v>
      </c>
      <c r="G24">
        <v>1</v>
      </c>
      <c r="H24">
        <v>3</v>
      </c>
      <c r="I24" t="s">
        <v>231</v>
      </c>
      <c r="J24" t="s">
        <v>232</v>
      </c>
      <c r="K24" t="s">
        <v>233</v>
      </c>
      <c r="L24">
        <v>1348</v>
      </c>
      <c r="N24">
        <v>1009</v>
      </c>
      <c r="O24" t="s">
        <v>234</v>
      </c>
      <c r="P24" t="s">
        <v>234</v>
      </c>
      <c r="Q24">
        <v>1000</v>
      </c>
      <c r="X24">
        <v>3.0000000000000001E-3</v>
      </c>
      <c r="Y24">
        <v>5000.01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3.0000000000000001E-3</v>
      </c>
      <c r="AH24">
        <v>2</v>
      </c>
      <c r="AI24">
        <v>109166566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109166576</v>
      </c>
      <c r="C25">
        <v>109166560</v>
      </c>
      <c r="D25">
        <v>76370338</v>
      </c>
      <c r="E25">
        <v>1</v>
      </c>
      <c r="F25">
        <v>1</v>
      </c>
      <c r="G25">
        <v>1</v>
      </c>
      <c r="H25">
        <v>3</v>
      </c>
      <c r="I25" t="s">
        <v>257</v>
      </c>
      <c r="J25" t="s">
        <v>258</v>
      </c>
      <c r="K25" t="s">
        <v>259</v>
      </c>
      <c r="L25">
        <v>1346</v>
      </c>
      <c r="N25">
        <v>1009</v>
      </c>
      <c r="O25" t="s">
        <v>238</v>
      </c>
      <c r="P25" t="s">
        <v>238</v>
      </c>
      <c r="Q25">
        <v>1</v>
      </c>
      <c r="X25">
        <v>0.8</v>
      </c>
      <c r="Y25">
        <v>28.67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0.8</v>
      </c>
      <c r="AH25">
        <v>2</v>
      </c>
      <c r="AI25">
        <v>109166567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109166577</v>
      </c>
      <c r="C26">
        <v>109166560</v>
      </c>
      <c r="D26">
        <v>76423675</v>
      </c>
      <c r="E26">
        <v>1</v>
      </c>
      <c r="F26">
        <v>1</v>
      </c>
      <c r="G26">
        <v>1</v>
      </c>
      <c r="H26">
        <v>3</v>
      </c>
      <c r="I26" t="s">
        <v>262</v>
      </c>
      <c r="J26" t="s">
        <v>263</v>
      </c>
      <c r="K26" t="s">
        <v>264</v>
      </c>
      <c r="L26">
        <v>1354</v>
      </c>
      <c r="N26">
        <v>1010</v>
      </c>
      <c r="O26" t="s">
        <v>102</v>
      </c>
      <c r="P26" t="s">
        <v>102</v>
      </c>
      <c r="Q26">
        <v>1</v>
      </c>
      <c r="X26">
        <v>102</v>
      </c>
      <c r="Y26">
        <v>3.67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102</v>
      </c>
      <c r="AH26">
        <v>2</v>
      </c>
      <c r="AI26">
        <v>109166568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109166578</v>
      </c>
      <c r="C27">
        <v>109166560</v>
      </c>
      <c r="D27">
        <v>76432106</v>
      </c>
      <c r="E27">
        <v>1</v>
      </c>
      <c r="F27">
        <v>1</v>
      </c>
      <c r="G27">
        <v>1</v>
      </c>
      <c r="H27">
        <v>3</v>
      </c>
      <c r="I27" t="s">
        <v>242</v>
      </c>
      <c r="J27" t="s">
        <v>243</v>
      </c>
      <c r="K27" t="s">
        <v>244</v>
      </c>
      <c r="L27">
        <v>1374</v>
      </c>
      <c r="N27">
        <v>1013</v>
      </c>
      <c r="O27" t="s">
        <v>245</v>
      </c>
      <c r="P27" t="s">
        <v>245</v>
      </c>
      <c r="Q27">
        <v>1</v>
      </c>
      <c r="X27">
        <v>9.0399999999999991</v>
      </c>
      <c r="Y27">
        <v>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9.0399999999999991</v>
      </c>
      <c r="AH27">
        <v>2</v>
      </c>
      <c r="AI27">
        <v>109166569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ROW(Source!A140)</f>
        <v>140</v>
      </c>
      <c r="B28">
        <v>109166586</v>
      </c>
      <c r="C28">
        <v>109166583</v>
      </c>
      <c r="D28">
        <v>76740528</v>
      </c>
      <c r="E28">
        <v>1</v>
      </c>
      <c r="F28">
        <v>1</v>
      </c>
      <c r="G28">
        <v>1</v>
      </c>
      <c r="H28">
        <v>1</v>
      </c>
      <c r="I28" t="s">
        <v>265</v>
      </c>
      <c r="J28" t="s">
        <v>3</v>
      </c>
      <c r="K28" t="s">
        <v>266</v>
      </c>
      <c r="L28">
        <v>1369</v>
      </c>
      <c r="N28">
        <v>1013</v>
      </c>
      <c r="O28" t="s">
        <v>218</v>
      </c>
      <c r="P28" t="s">
        <v>218</v>
      </c>
      <c r="Q28">
        <v>1</v>
      </c>
      <c r="X28">
        <v>6.48</v>
      </c>
      <c r="Y28">
        <v>0</v>
      </c>
      <c r="Z28">
        <v>0</v>
      </c>
      <c r="AA28">
        <v>0</v>
      </c>
      <c r="AB28">
        <v>12.92</v>
      </c>
      <c r="AC28">
        <v>0</v>
      </c>
      <c r="AD28">
        <v>1</v>
      </c>
      <c r="AE28">
        <v>1</v>
      </c>
      <c r="AF28" t="s">
        <v>22</v>
      </c>
      <c r="AG28">
        <v>7.7759999999999998</v>
      </c>
      <c r="AH28">
        <v>2</v>
      </c>
      <c r="AI28">
        <v>109166584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ROW(Source!A140)</f>
        <v>140</v>
      </c>
      <c r="B29">
        <v>109166587</v>
      </c>
      <c r="C29">
        <v>109166583</v>
      </c>
      <c r="D29">
        <v>76739568</v>
      </c>
      <c r="E29">
        <v>1</v>
      </c>
      <c r="F29">
        <v>1</v>
      </c>
      <c r="G29">
        <v>1</v>
      </c>
      <c r="H29">
        <v>1</v>
      </c>
      <c r="I29" t="s">
        <v>267</v>
      </c>
      <c r="J29" t="s">
        <v>3</v>
      </c>
      <c r="K29" t="s">
        <v>268</v>
      </c>
      <c r="L29">
        <v>1369</v>
      </c>
      <c r="N29">
        <v>1013</v>
      </c>
      <c r="O29" t="s">
        <v>218</v>
      </c>
      <c r="P29" t="s">
        <v>218</v>
      </c>
      <c r="Q29">
        <v>1</v>
      </c>
      <c r="X29">
        <v>6.48</v>
      </c>
      <c r="Y29">
        <v>0</v>
      </c>
      <c r="Z29">
        <v>0</v>
      </c>
      <c r="AA29">
        <v>0</v>
      </c>
      <c r="AB29">
        <v>12.69</v>
      </c>
      <c r="AC29">
        <v>0</v>
      </c>
      <c r="AD29">
        <v>1</v>
      </c>
      <c r="AE29">
        <v>1</v>
      </c>
      <c r="AF29" t="s">
        <v>22</v>
      </c>
      <c r="AG29">
        <v>7.7759999999999998</v>
      </c>
      <c r="AH29">
        <v>2</v>
      </c>
      <c r="AI29">
        <v>109166585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ROW(Source!A141)</f>
        <v>141</v>
      </c>
      <c r="B30">
        <v>109166591</v>
      </c>
      <c r="C30">
        <v>109166588</v>
      </c>
      <c r="D30">
        <v>76739814</v>
      </c>
      <c r="E30">
        <v>1</v>
      </c>
      <c r="F30">
        <v>1</v>
      </c>
      <c r="G30">
        <v>1</v>
      </c>
      <c r="H30">
        <v>1</v>
      </c>
      <c r="I30" t="s">
        <v>269</v>
      </c>
      <c r="J30" t="s">
        <v>3</v>
      </c>
      <c r="K30" t="s">
        <v>270</v>
      </c>
      <c r="L30">
        <v>1369</v>
      </c>
      <c r="N30">
        <v>1013</v>
      </c>
      <c r="O30" t="s">
        <v>218</v>
      </c>
      <c r="P30" t="s">
        <v>218</v>
      </c>
      <c r="Q30">
        <v>1</v>
      </c>
      <c r="X30">
        <v>1.35</v>
      </c>
      <c r="Y30">
        <v>0</v>
      </c>
      <c r="Z30">
        <v>0</v>
      </c>
      <c r="AA30">
        <v>0</v>
      </c>
      <c r="AB30">
        <v>9.6199999999999992</v>
      </c>
      <c r="AC30">
        <v>0</v>
      </c>
      <c r="AD30">
        <v>1</v>
      </c>
      <c r="AE30">
        <v>1</v>
      </c>
      <c r="AF30" t="s">
        <v>22</v>
      </c>
      <c r="AG30">
        <v>1.62</v>
      </c>
      <c r="AH30">
        <v>2</v>
      </c>
      <c r="AI30">
        <v>109166589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ROW(Source!A141)</f>
        <v>141</v>
      </c>
      <c r="B31">
        <v>109166592</v>
      </c>
      <c r="C31">
        <v>109166588</v>
      </c>
      <c r="D31">
        <v>76739569</v>
      </c>
      <c r="E31">
        <v>1</v>
      </c>
      <c r="F31">
        <v>1</v>
      </c>
      <c r="G31">
        <v>1</v>
      </c>
      <c r="H31">
        <v>1</v>
      </c>
      <c r="I31" t="s">
        <v>271</v>
      </c>
      <c r="J31" t="s">
        <v>3</v>
      </c>
      <c r="K31" t="s">
        <v>272</v>
      </c>
      <c r="L31">
        <v>1369</v>
      </c>
      <c r="N31">
        <v>1013</v>
      </c>
      <c r="O31" t="s">
        <v>218</v>
      </c>
      <c r="P31" t="s">
        <v>218</v>
      </c>
      <c r="Q31">
        <v>1</v>
      </c>
      <c r="X31">
        <v>1.35</v>
      </c>
      <c r="Y31">
        <v>0</v>
      </c>
      <c r="Z31">
        <v>0</v>
      </c>
      <c r="AA31">
        <v>0</v>
      </c>
      <c r="AB31">
        <v>9.17</v>
      </c>
      <c r="AC31">
        <v>0</v>
      </c>
      <c r="AD31">
        <v>1</v>
      </c>
      <c r="AE31">
        <v>1</v>
      </c>
      <c r="AF31" t="s">
        <v>22</v>
      </c>
      <c r="AG31">
        <v>1.62</v>
      </c>
      <c r="AH31">
        <v>2</v>
      </c>
      <c r="AI31">
        <v>109166590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2022-04-18T13:46:28Z</dcterms:created>
  <dcterms:modified xsi:type="dcterms:W3CDTF">2022-04-18T13:49:35Z</dcterms:modified>
</cp:coreProperties>
</file>